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Dehghan\chamran\1404\1404-10-15\"/>
    </mc:Choice>
  </mc:AlternateContent>
  <xr:revisionPtr revIDLastSave="0" documentId="13_ncr:1_{74244E4D-1603-4063-A158-493B95781F6E}" xr6:coauthVersionLast="36" xr6:coauthVersionMax="36" xr10:uidLastSave="{00000000-0000-0000-0000-000000000000}"/>
  <bookViews>
    <workbookView xWindow="0" yWindow="0" windowWidth="20490" windowHeight="7755" tabRatio="816" activeTab="4" xr2:uid="{00000000-000D-0000-FFFF-FFFF00000000}"/>
  </bookViews>
  <sheets>
    <sheet name="شیراز" sheetId="1" r:id="rId1"/>
    <sheet name="بین شهری " sheetId="5" r:id="rId2"/>
    <sheet name="برون شهری - در اختیار" sheetId="2" r:id="rId3"/>
    <sheet name="بین شهری- جامانده ماه قبل" sheetId="6" r:id="rId4"/>
    <sheet name="برون شهری - جامانده ماه قبل" sheetId="7" r:id="rId5"/>
  </sheets>
  <definedNames>
    <definedName name="_xlnm._FilterDatabase" localSheetId="4" hidden="1">'برون شهری - جامانده ماه قبل'!$E$1:$E$62</definedName>
    <definedName name="_xlnm._FilterDatabase" localSheetId="2" hidden="1">'برون شهری - در اختیار'!$E$1:$E$120</definedName>
    <definedName name="_xlnm._FilterDatabase" localSheetId="3" hidden="1">'بین شهری- جامانده ماه قبل'!$A$2:$K$5</definedName>
    <definedName name="_xlnm._FilterDatabase" localSheetId="1" hidden="1">'بین شهری '!$A$2:$K$72</definedName>
    <definedName name="_xlnm._FilterDatabase" localSheetId="0" hidden="1">شیراز!$A$2:$L$236</definedName>
    <definedName name="_xlnm.Print_Area" localSheetId="3">'بین شهری- جامانده ماه قبل'!$A$1:$K$3</definedName>
    <definedName name="_xlnm.Print_Area" localSheetId="1">'بین شهری '!$A$1:$K$3</definedName>
    <definedName name="_xlnm.Print_Area" localSheetId="0">شیراز!$1:$2</definedName>
    <definedName name="_xlnm.Print_Titles" localSheetId="4">'برون شهری - جامانده ماه قبل'!$1:$2</definedName>
    <definedName name="_xlnm.Print_Titles" localSheetId="2">'برون شهری - در اختیار'!$1:$2</definedName>
    <definedName name="_xlnm.Print_Titles" localSheetId="3">'بین شهری- جامانده ماه قبل'!$1:$3</definedName>
    <definedName name="_xlnm.Print_Titles" localSheetId="1">'بین شهری '!$1:$3</definedName>
    <definedName name="_xlnm.Print_Titles" localSheetId="0">شیراز!$1:$2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2" l="1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71" i="5"/>
  <c r="J68" i="5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3" i="1"/>
  <c r="J5" i="7" l="1"/>
  <c r="J6" i="6"/>
  <c r="J236" i="1"/>
  <c r="J63" i="2"/>
  <c r="A221" i="1"/>
  <c r="C221" i="1"/>
  <c r="H221" i="1"/>
  <c r="I221" i="1"/>
  <c r="H62" i="2" l="1"/>
  <c r="I62" i="2" s="1"/>
  <c r="C62" i="2"/>
  <c r="A62" i="2"/>
  <c r="H61" i="2"/>
  <c r="I61" i="2" s="1"/>
  <c r="C61" i="2"/>
  <c r="A61" i="2"/>
  <c r="J15" i="5"/>
  <c r="H15" i="5"/>
  <c r="C15" i="5"/>
  <c r="A15" i="5"/>
  <c r="J14" i="5"/>
  <c r="H14" i="5"/>
  <c r="C14" i="5"/>
  <c r="A14" i="5"/>
  <c r="J7" i="5"/>
  <c r="H7" i="5"/>
  <c r="C7" i="5"/>
  <c r="A7" i="5"/>
  <c r="H60" i="2"/>
  <c r="I60" i="2" s="1"/>
  <c r="C60" i="2"/>
  <c r="A60" i="2"/>
  <c r="H4" i="7" l="1"/>
  <c r="I4" i="7" s="1"/>
  <c r="J4" i="7" s="1"/>
  <c r="A4" i="7"/>
  <c r="H3" i="7"/>
  <c r="I3" i="7" s="1"/>
  <c r="J3" i="7" s="1"/>
  <c r="A3" i="7"/>
  <c r="J5" i="6"/>
  <c r="J4" i="6"/>
  <c r="J3" i="6"/>
  <c r="H5" i="6" l="1"/>
  <c r="A5" i="6"/>
  <c r="H4" i="6"/>
  <c r="A4" i="6"/>
  <c r="H3" i="6"/>
  <c r="A3" i="6"/>
  <c r="J16" i="5" l="1"/>
  <c r="J28" i="5"/>
  <c r="J29" i="5"/>
  <c r="J63" i="5"/>
  <c r="J62" i="5"/>
  <c r="J40" i="5"/>
  <c r="J39" i="5"/>
  <c r="J36" i="5"/>
  <c r="J35" i="5"/>
  <c r="J52" i="5"/>
  <c r="J4" i="5"/>
  <c r="J9" i="5"/>
  <c r="J8" i="5"/>
  <c r="J13" i="5"/>
  <c r="J12" i="5"/>
  <c r="J6" i="5"/>
  <c r="J5" i="5"/>
  <c r="J32" i="5"/>
  <c r="J23" i="5"/>
  <c r="J56" i="5"/>
  <c r="J67" i="5"/>
  <c r="J46" i="5"/>
  <c r="J47" i="5"/>
  <c r="J50" i="5"/>
  <c r="J54" i="5"/>
  <c r="J38" i="5"/>
  <c r="J37" i="5"/>
  <c r="J61" i="5"/>
  <c r="J60" i="5"/>
  <c r="J65" i="5"/>
  <c r="J64" i="5"/>
  <c r="J69" i="5"/>
  <c r="H23" i="2" l="1"/>
  <c r="I23" i="2" s="1"/>
  <c r="C23" i="2"/>
  <c r="A23" i="2"/>
  <c r="H24" i="2"/>
  <c r="I24" i="2" s="1"/>
  <c r="C24" i="2"/>
  <c r="A24" i="2"/>
  <c r="H30" i="2"/>
  <c r="I30" i="2" s="1"/>
  <c r="C30" i="2"/>
  <c r="A30" i="2"/>
  <c r="H31" i="2"/>
  <c r="I31" i="2" s="1"/>
  <c r="C31" i="2"/>
  <c r="A31" i="2"/>
  <c r="H57" i="2"/>
  <c r="I57" i="2" s="1"/>
  <c r="C57" i="2"/>
  <c r="A57" i="2"/>
  <c r="H43" i="2"/>
  <c r="I43" i="2" s="1"/>
  <c r="C43" i="2"/>
  <c r="C45" i="2"/>
  <c r="J17" i="5"/>
  <c r="H17" i="5"/>
  <c r="C17" i="5"/>
  <c r="H16" i="5"/>
  <c r="C16" i="5"/>
  <c r="C177" i="1"/>
  <c r="H28" i="5" l="1"/>
  <c r="C28" i="5"/>
  <c r="J27" i="5"/>
  <c r="H27" i="5"/>
  <c r="C27" i="5"/>
  <c r="H29" i="5"/>
  <c r="C29" i="5"/>
  <c r="J30" i="5"/>
  <c r="H30" i="5"/>
  <c r="C30" i="5"/>
  <c r="J42" i="5"/>
  <c r="H42" i="5"/>
  <c r="C42" i="5"/>
  <c r="J41" i="5"/>
  <c r="H41" i="5"/>
  <c r="C41" i="5"/>
  <c r="C68" i="5"/>
  <c r="C69" i="5"/>
  <c r="C70" i="5"/>
  <c r="C26" i="5"/>
  <c r="C64" i="5"/>
  <c r="C65" i="5"/>
  <c r="C59" i="5"/>
  <c r="C60" i="5"/>
  <c r="C61" i="5"/>
  <c r="C37" i="5"/>
  <c r="C38" i="5"/>
  <c r="C53" i="5"/>
  <c r="C54" i="5"/>
  <c r="C49" i="5"/>
  <c r="C50" i="5"/>
  <c r="C47" i="5"/>
  <c r="C48" i="5"/>
  <c r="C45" i="5"/>
  <c r="C46" i="5"/>
  <c r="C43" i="5"/>
  <c r="C44" i="5"/>
  <c r="C66" i="5"/>
  <c r="C67" i="5"/>
  <c r="C55" i="5"/>
  <c r="C56" i="5"/>
  <c r="C24" i="5"/>
  <c r="C25" i="5"/>
  <c r="C10" i="5"/>
  <c r="C11" i="5"/>
  <c r="C22" i="5"/>
  <c r="C23" i="5"/>
  <c r="C20" i="5"/>
  <c r="C21" i="5"/>
  <c r="C18" i="5"/>
  <c r="C19" i="5"/>
  <c r="C31" i="5"/>
  <c r="C32" i="5"/>
  <c r="C5" i="5"/>
  <c r="C6" i="5"/>
  <c r="C12" i="5"/>
  <c r="C13" i="5"/>
  <c r="C8" i="5"/>
  <c r="C9" i="5"/>
  <c r="C3" i="5"/>
  <c r="C4" i="5"/>
  <c r="C51" i="5"/>
  <c r="C52" i="5"/>
  <c r="C57" i="5"/>
  <c r="C58" i="5"/>
  <c r="C33" i="5"/>
  <c r="C34" i="5"/>
  <c r="C35" i="5"/>
  <c r="C36" i="5"/>
  <c r="C39" i="5"/>
  <c r="C40" i="5"/>
  <c r="C62" i="5"/>
  <c r="C63" i="5"/>
  <c r="J26" i="5" l="1"/>
  <c r="A54" i="2" l="1"/>
  <c r="A49" i="2"/>
  <c r="A8" i="2"/>
  <c r="A48" i="2"/>
  <c r="A11" i="2"/>
  <c r="A47" i="2"/>
  <c r="A21" i="2"/>
  <c r="A27" i="2"/>
  <c r="A28" i="2"/>
  <c r="A36" i="2"/>
  <c r="A37" i="2"/>
  <c r="A56" i="2"/>
  <c r="A58" i="2"/>
  <c r="A22" i="2"/>
  <c r="A17" i="2"/>
  <c r="A18" i="2"/>
  <c r="A5" i="2"/>
  <c r="A32" i="2"/>
  <c r="A33" i="2"/>
  <c r="A25" i="2"/>
  <c r="A26" i="2"/>
  <c r="A16" i="2"/>
  <c r="A9" i="2"/>
  <c r="A53" i="2"/>
  <c r="A35" i="2"/>
  <c r="A34" i="2"/>
  <c r="A39" i="2"/>
  <c r="A29" i="2"/>
  <c r="A13" i="2"/>
  <c r="A50" i="2"/>
  <c r="A40" i="2"/>
  <c r="A6" i="2"/>
  <c r="A7" i="2"/>
  <c r="A12" i="2"/>
  <c r="A59" i="2"/>
  <c r="A19" i="2"/>
  <c r="A20" i="2"/>
  <c r="A42" i="2"/>
  <c r="A51" i="2"/>
  <c r="A52" i="2"/>
  <c r="A55" i="2"/>
  <c r="A41" i="2"/>
  <c r="A14" i="2"/>
  <c r="A15" i="2"/>
  <c r="A44" i="2"/>
  <c r="H44" i="2"/>
  <c r="I44" i="2" s="1"/>
  <c r="C44" i="2"/>
  <c r="H15" i="2"/>
  <c r="I15" i="2" s="1"/>
  <c r="C15" i="2"/>
  <c r="H63" i="5"/>
  <c r="A63" i="5"/>
  <c r="J70" i="5"/>
  <c r="H70" i="5"/>
  <c r="A70" i="5"/>
  <c r="J45" i="5"/>
  <c r="H49" i="1"/>
  <c r="I49" i="1" s="1"/>
  <c r="C49" i="1"/>
  <c r="A49" i="1"/>
  <c r="H215" i="1"/>
  <c r="I215" i="1" s="1"/>
  <c r="C215" i="1"/>
  <c r="A215" i="1"/>
  <c r="H214" i="1"/>
  <c r="I214" i="1" s="1"/>
  <c r="C214" i="1"/>
  <c r="A214" i="1"/>
  <c r="H12" i="2" l="1"/>
  <c r="I12" i="2" s="1"/>
  <c r="C12" i="2"/>
  <c r="H38" i="1"/>
  <c r="I38" i="1" s="1"/>
  <c r="C38" i="1"/>
  <c r="A38" i="1"/>
  <c r="H23" i="1"/>
  <c r="I23" i="1" s="1"/>
  <c r="C23" i="1"/>
  <c r="A23" i="1"/>
  <c r="H52" i="1"/>
  <c r="I52" i="1" s="1"/>
  <c r="C52" i="1"/>
  <c r="A52" i="1"/>
  <c r="H177" i="1"/>
  <c r="I177" i="1" s="1"/>
  <c r="A177" i="1"/>
  <c r="H129" i="1"/>
  <c r="I129" i="1" s="1"/>
  <c r="C129" i="1"/>
  <c r="A129" i="1"/>
  <c r="H152" i="1"/>
  <c r="I152" i="1" s="1"/>
  <c r="C152" i="1"/>
  <c r="A152" i="1"/>
  <c r="H163" i="1"/>
  <c r="I163" i="1" s="1"/>
  <c r="C163" i="1"/>
  <c r="A163" i="1"/>
  <c r="H148" i="1"/>
  <c r="I148" i="1" s="1"/>
  <c r="C148" i="1"/>
  <c r="A148" i="1"/>
  <c r="H64" i="1"/>
  <c r="I64" i="1" s="1"/>
  <c r="C64" i="1"/>
  <c r="A64" i="1"/>
  <c r="H65" i="1"/>
  <c r="I65" i="1" s="1"/>
  <c r="C65" i="1"/>
  <c r="A65" i="1"/>
  <c r="H217" i="1"/>
  <c r="I217" i="1" s="1"/>
  <c r="C217" i="1"/>
  <c r="A217" i="1"/>
  <c r="H119" i="1"/>
  <c r="I119" i="1" s="1"/>
  <c r="C119" i="1"/>
  <c r="A119" i="1"/>
  <c r="H161" i="1"/>
  <c r="I161" i="1" s="1"/>
  <c r="C161" i="1"/>
  <c r="A161" i="1"/>
  <c r="H201" i="1"/>
  <c r="I201" i="1" s="1"/>
  <c r="C201" i="1"/>
  <c r="A201" i="1"/>
  <c r="H14" i="1"/>
  <c r="I14" i="1" s="1"/>
  <c r="C14" i="1"/>
  <c r="A14" i="1"/>
  <c r="H116" i="1"/>
  <c r="I116" i="1" s="1"/>
  <c r="C116" i="1"/>
  <c r="A116" i="1"/>
  <c r="H178" i="1"/>
  <c r="I178" i="1" s="1"/>
  <c r="C178" i="1"/>
  <c r="A178" i="1"/>
  <c r="H203" i="1"/>
  <c r="I203" i="1" s="1"/>
  <c r="C203" i="1"/>
  <c r="A203" i="1"/>
  <c r="H186" i="1"/>
  <c r="I186" i="1" s="1"/>
  <c r="C186" i="1"/>
  <c r="A186" i="1"/>
  <c r="H228" i="1"/>
  <c r="I228" i="1" s="1"/>
  <c r="C228" i="1"/>
  <c r="A228" i="1"/>
  <c r="H190" i="1"/>
  <c r="I190" i="1" s="1"/>
  <c r="C190" i="1"/>
  <c r="A190" i="1"/>
  <c r="H191" i="1"/>
  <c r="I191" i="1" s="1"/>
  <c r="C191" i="1"/>
  <c r="A191" i="1"/>
  <c r="H107" i="1"/>
  <c r="I107" i="1" s="1"/>
  <c r="C107" i="1"/>
  <c r="A107" i="1"/>
  <c r="H156" i="1"/>
  <c r="I156" i="1" s="1"/>
  <c r="C156" i="1"/>
  <c r="A156" i="1"/>
  <c r="H30" i="1"/>
  <c r="I30" i="1" s="1"/>
  <c r="C30" i="1"/>
  <c r="A30" i="1"/>
  <c r="H29" i="1"/>
  <c r="I29" i="1" s="1"/>
  <c r="C29" i="1"/>
  <c r="A29" i="1"/>
  <c r="C34" i="1" l="1"/>
  <c r="J59" i="5" l="1"/>
  <c r="H59" i="5"/>
  <c r="A59" i="5"/>
  <c r="H45" i="5"/>
  <c r="A45" i="5"/>
  <c r="J22" i="5"/>
  <c r="H22" i="5"/>
  <c r="A22" i="5"/>
  <c r="J51" i="5"/>
  <c r="H26" i="5"/>
  <c r="A26" i="5"/>
  <c r="H60" i="5"/>
  <c r="A60" i="5"/>
  <c r="H51" i="5"/>
  <c r="A51" i="5"/>
  <c r="J44" i="5"/>
  <c r="H44" i="5"/>
  <c r="A44" i="5"/>
  <c r="J49" i="5"/>
  <c r="J34" i="5"/>
  <c r="J43" i="5"/>
  <c r="J53" i="5"/>
  <c r="J21" i="5"/>
  <c r="J20" i="5"/>
  <c r="J48" i="5"/>
  <c r="J66" i="5"/>
  <c r="J3" i="5"/>
  <c r="J57" i="5"/>
  <c r="J58" i="5"/>
  <c r="J33" i="5"/>
  <c r="J31" i="5"/>
  <c r="J24" i="5"/>
  <c r="J25" i="5"/>
  <c r="J11" i="5"/>
  <c r="H10" i="2" l="1"/>
  <c r="I10" i="2" s="1"/>
  <c r="H45" i="2"/>
  <c r="I45" i="2" s="1"/>
  <c r="H13" i="2"/>
  <c r="I13" i="2" s="1"/>
  <c r="H29" i="2"/>
  <c r="I29" i="2" s="1"/>
  <c r="H54" i="2"/>
  <c r="I54" i="2" s="1"/>
  <c r="H46" i="2"/>
  <c r="I46" i="2" s="1"/>
  <c r="H14" i="2"/>
  <c r="I14" i="2" s="1"/>
  <c r="H58" i="2"/>
  <c r="I58" i="2" s="1"/>
  <c r="H25" i="2"/>
  <c r="I25" i="2" s="1"/>
  <c r="H16" i="2"/>
  <c r="I16" i="2" s="1"/>
  <c r="H41" i="2"/>
  <c r="I41" i="2" s="1"/>
  <c r="H6" i="2"/>
  <c r="I6" i="2" s="1"/>
  <c r="H27" i="2"/>
  <c r="I27" i="2" s="1"/>
  <c r="H47" i="2"/>
  <c r="I47" i="2" s="1"/>
  <c r="H21" i="2"/>
  <c r="I21" i="2" s="1"/>
  <c r="H17" i="2"/>
  <c r="I17" i="2" s="1"/>
  <c r="H40" i="2"/>
  <c r="I40" i="2" s="1"/>
  <c r="H50" i="2"/>
  <c r="I50" i="2" s="1"/>
  <c r="H55" i="2"/>
  <c r="I55" i="2" s="1"/>
  <c r="H4" i="2"/>
  <c r="I4" i="2" s="1"/>
  <c r="H49" i="2"/>
  <c r="I49" i="2" s="1"/>
  <c r="H8" i="2"/>
  <c r="I8" i="2" s="1"/>
  <c r="H22" i="2"/>
  <c r="I22" i="2" s="1"/>
  <c r="H26" i="2"/>
  <c r="I26" i="2" s="1"/>
  <c r="H34" i="2"/>
  <c r="I34" i="2" s="1"/>
  <c r="H39" i="2"/>
  <c r="I39" i="2" s="1"/>
  <c r="H20" i="2"/>
  <c r="I20" i="2" s="1"/>
  <c r="H11" i="2"/>
  <c r="I11" i="2" s="1"/>
  <c r="H48" i="2"/>
  <c r="I48" i="2" s="1"/>
  <c r="H42" i="2"/>
  <c r="I42" i="2" s="1"/>
  <c r="H38" i="2"/>
  <c r="I38" i="2" s="1"/>
  <c r="H7" i="2"/>
  <c r="I7" i="2" s="1"/>
  <c r="H5" i="2"/>
  <c r="I5" i="2" s="1"/>
  <c r="H18" i="2"/>
  <c r="I18" i="2" s="1"/>
  <c r="H28" i="2"/>
  <c r="I28" i="2" s="1"/>
  <c r="H36" i="2"/>
  <c r="I36" i="2" s="1"/>
  <c r="H3" i="2"/>
  <c r="I3" i="2" s="1"/>
  <c r="J3" i="2" s="1"/>
  <c r="H56" i="2"/>
  <c r="I56" i="2" s="1"/>
  <c r="H37" i="2"/>
  <c r="I37" i="2" s="1"/>
  <c r="H32" i="2"/>
  <c r="I32" i="2" s="1"/>
  <c r="H33" i="2"/>
  <c r="I33" i="2" s="1"/>
  <c r="H9" i="2"/>
  <c r="I9" i="2" s="1"/>
  <c r="H53" i="2"/>
  <c r="I53" i="2" s="1"/>
  <c r="H59" i="2"/>
  <c r="I59" i="2" s="1"/>
  <c r="H51" i="2"/>
  <c r="I51" i="2" s="1"/>
  <c r="H52" i="2"/>
  <c r="I52" i="2" s="1"/>
  <c r="H19" i="2"/>
  <c r="I19" i="2" s="1"/>
  <c r="H157" i="1"/>
  <c r="I157" i="1" s="1"/>
  <c r="H189" i="1"/>
  <c r="I189" i="1" s="1"/>
  <c r="H143" i="1"/>
  <c r="I143" i="1" s="1"/>
  <c r="H76" i="1"/>
  <c r="I76" i="1" s="1"/>
  <c r="H153" i="1"/>
  <c r="I153" i="1" s="1"/>
  <c r="H86" i="1"/>
  <c r="I86" i="1" s="1"/>
  <c r="H51" i="1"/>
  <c r="I51" i="1" s="1"/>
  <c r="H50" i="1"/>
  <c r="I50" i="1" s="1"/>
  <c r="H37" i="1"/>
  <c r="I37" i="1" s="1"/>
  <c r="H231" i="1"/>
  <c r="I231" i="1" s="1"/>
  <c r="H105" i="1"/>
  <c r="I105" i="1" s="1"/>
  <c r="H77" i="1"/>
  <c r="I77" i="1" s="1"/>
  <c r="H141" i="1"/>
  <c r="I141" i="1" s="1"/>
  <c r="H115" i="1"/>
  <c r="I115" i="1" s="1"/>
  <c r="H72" i="1"/>
  <c r="I72" i="1" s="1"/>
  <c r="H170" i="1"/>
  <c r="I170" i="1" s="1"/>
  <c r="H171" i="1"/>
  <c r="I171" i="1" s="1"/>
  <c r="H33" i="1"/>
  <c r="I33" i="1" s="1"/>
  <c r="H34" i="1"/>
  <c r="I34" i="1" s="1"/>
  <c r="H109" i="1"/>
  <c r="I109" i="1" s="1"/>
  <c r="H136" i="1"/>
  <c r="I136" i="1" s="1"/>
  <c r="H139" i="1"/>
  <c r="I139" i="1" s="1"/>
  <c r="H74" i="1"/>
  <c r="I74" i="1" s="1"/>
  <c r="H10" i="1"/>
  <c r="I10" i="1" s="1"/>
  <c r="H35" i="1"/>
  <c r="I35" i="1" s="1"/>
  <c r="H198" i="1"/>
  <c r="I198" i="1" s="1"/>
  <c r="H4" i="1"/>
  <c r="I4" i="1" s="1"/>
  <c r="H99" i="1"/>
  <c r="I99" i="1" s="1"/>
  <c r="H123" i="1"/>
  <c r="I123" i="1" s="1"/>
  <c r="H124" i="1"/>
  <c r="I124" i="1" s="1"/>
  <c r="H82" i="1"/>
  <c r="I82" i="1" s="1"/>
  <c r="H122" i="1"/>
  <c r="I122" i="1" s="1"/>
  <c r="H48" i="1"/>
  <c r="I48" i="1" s="1"/>
  <c r="H197" i="1"/>
  <c r="I197" i="1" s="1"/>
  <c r="H130" i="1"/>
  <c r="I130" i="1" s="1"/>
  <c r="H220" i="1"/>
  <c r="I220" i="1" s="1"/>
  <c r="H91" i="1"/>
  <c r="I91" i="1" s="1"/>
  <c r="H96" i="1"/>
  <c r="I96" i="1" s="1"/>
  <c r="H61" i="1"/>
  <c r="I61" i="1" s="1"/>
  <c r="H28" i="1"/>
  <c r="I28" i="1" s="1"/>
  <c r="H202" i="1"/>
  <c r="I202" i="1" s="1"/>
  <c r="H97" i="1"/>
  <c r="I97" i="1" s="1"/>
  <c r="H165" i="1"/>
  <c r="I165" i="1" s="1"/>
  <c r="H164" i="1"/>
  <c r="I164" i="1" s="1"/>
  <c r="H81" i="1"/>
  <c r="I81" i="1" s="1"/>
  <c r="H162" i="1"/>
  <c r="I162" i="1" s="1"/>
  <c r="H224" i="1"/>
  <c r="I224" i="1" s="1"/>
  <c r="H111" i="1"/>
  <c r="I111" i="1" s="1"/>
  <c r="H110" i="1"/>
  <c r="I110" i="1" s="1"/>
  <c r="H36" i="1"/>
  <c r="I36" i="1" s="1"/>
  <c r="H46" i="1"/>
  <c r="I46" i="1" s="1"/>
  <c r="H78" i="1"/>
  <c r="I78" i="1" s="1"/>
  <c r="H160" i="1"/>
  <c r="I160" i="1" s="1"/>
  <c r="H43" i="1"/>
  <c r="I43" i="1" s="1"/>
  <c r="H222" i="1"/>
  <c r="I222" i="1" s="1"/>
  <c r="H44" i="1"/>
  <c r="I44" i="1" s="1"/>
  <c r="H45" i="1"/>
  <c r="I45" i="1" s="1"/>
  <c r="H183" i="1"/>
  <c r="I183" i="1" s="1"/>
  <c r="H223" i="1"/>
  <c r="I223" i="1" s="1"/>
  <c r="H212" i="1"/>
  <c r="I212" i="1" s="1"/>
  <c r="H213" i="1"/>
  <c r="I213" i="1" s="1"/>
  <c r="H206" i="1"/>
  <c r="I206" i="1" s="1"/>
  <c r="H235" i="1"/>
  <c r="I235" i="1" s="1"/>
  <c r="H176" i="1"/>
  <c r="I176" i="1" s="1"/>
  <c r="H229" i="1"/>
  <c r="I229" i="1" s="1"/>
  <c r="H199" i="1"/>
  <c r="I199" i="1" s="1"/>
  <c r="H200" i="1"/>
  <c r="I200" i="1" s="1"/>
  <c r="H142" i="1"/>
  <c r="I142" i="1" s="1"/>
  <c r="H172" i="1"/>
  <c r="I172" i="1" s="1"/>
  <c r="H138" i="1"/>
  <c r="I138" i="1" s="1"/>
  <c r="H137" i="1"/>
  <c r="I137" i="1" s="1"/>
  <c r="H118" i="1"/>
  <c r="I118" i="1" s="1"/>
  <c r="H92" i="1"/>
  <c r="I92" i="1" s="1"/>
  <c r="H159" i="1"/>
  <c r="I159" i="1" s="1"/>
  <c r="H16" i="1"/>
  <c r="I16" i="1" s="1"/>
  <c r="H194" i="1"/>
  <c r="I194" i="1" s="1"/>
  <c r="H167" i="1"/>
  <c r="I167" i="1" s="1"/>
  <c r="H112" i="1"/>
  <c r="I112" i="1" s="1"/>
  <c r="H85" i="1"/>
  <c r="I85" i="1" s="1"/>
  <c r="H94" i="1"/>
  <c r="I94" i="1" s="1"/>
  <c r="H95" i="1"/>
  <c r="I95" i="1" s="1"/>
  <c r="H84" i="1"/>
  <c r="I84" i="1" s="1"/>
  <c r="H69" i="1"/>
  <c r="I69" i="1" s="1"/>
  <c r="H173" i="1"/>
  <c r="I173" i="1" s="1"/>
  <c r="H126" i="1"/>
  <c r="I126" i="1" s="1"/>
  <c r="H88" i="1"/>
  <c r="I88" i="1" s="1"/>
  <c r="H108" i="1"/>
  <c r="I108" i="1" s="1"/>
  <c r="H83" i="1"/>
  <c r="I83" i="1" s="1"/>
  <c r="H121" i="1"/>
  <c r="I121" i="1" s="1"/>
  <c r="H227" i="1"/>
  <c r="I227" i="1" s="1"/>
  <c r="H209" i="1"/>
  <c r="I209" i="1" s="1"/>
  <c r="H62" i="1"/>
  <c r="I62" i="1" s="1"/>
  <c r="H98" i="1"/>
  <c r="I98" i="1" s="1"/>
  <c r="H70" i="1"/>
  <c r="I70" i="1" s="1"/>
  <c r="H205" i="1"/>
  <c r="I205" i="1" s="1"/>
  <c r="H132" i="1"/>
  <c r="I132" i="1" s="1"/>
  <c r="H151" i="1"/>
  <c r="I151" i="1" s="1"/>
  <c r="H230" i="1"/>
  <c r="I230" i="1" s="1"/>
  <c r="H133" i="1"/>
  <c r="I133" i="1" s="1"/>
  <c r="H117" i="1"/>
  <c r="I117" i="1" s="1"/>
  <c r="H47" i="1"/>
  <c r="I47" i="1" s="1"/>
  <c r="H158" i="1"/>
  <c r="I158" i="1" s="1"/>
  <c r="H7" i="1"/>
  <c r="I7" i="1" s="1"/>
  <c r="H67" i="1"/>
  <c r="I67" i="1" s="1"/>
  <c r="H66" i="1"/>
  <c r="I66" i="1" s="1"/>
  <c r="H155" i="1"/>
  <c r="I155" i="1" s="1"/>
  <c r="H154" i="1"/>
  <c r="I154" i="1" s="1"/>
  <c r="H9" i="1"/>
  <c r="I9" i="1" s="1"/>
  <c r="H71" i="1"/>
  <c r="I71" i="1" s="1"/>
  <c r="H195" i="1"/>
  <c r="I195" i="1" s="1"/>
  <c r="H90" i="1"/>
  <c r="I90" i="1" s="1"/>
  <c r="H102" i="1"/>
  <c r="I102" i="1" s="1"/>
  <c r="H32" i="1"/>
  <c r="I32" i="1" s="1"/>
  <c r="H127" i="1"/>
  <c r="I127" i="1" s="1"/>
  <c r="H182" i="1"/>
  <c r="I182" i="1" s="1"/>
  <c r="H188" i="1"/>
  <c r="I188" i="1" s="1"/>
  <c r="H184" i="1"/>
  <c r="I184" i="1" s="1"/>
  <c r="H185" i="1"/>
  <c r="I185" i="1" s="1"/>
  <c r="H174" i="1"/>
  <c r="I174" i="1" s="1"/>
  <c r="H210" i="1"/>
  <c r="I210" i="1" s="1"/>
  <c r="H40" i="1"/>
  <c r="I40" i="1" s="1"/>
  <c r="H39" i="1"/>
  <c r="I39" i="1" s="1"/>
  <c r="H125" i="1"/>
  <c r="I125" i="1" s="1"/>
  <c r="H101" i="1"/>
  <c r="I101" i="1" s="1"/>
  <c r="H166" i="1"/>
  <c r="I166" i="1" s="1"/>
  <c r="H169" i="1"/>
  <c r="I169" i="1" s="1"/>
  <c r="H168" i="1"/>
  <c r="I168" i="1" s="1"/>
  <c r="H150" i="1"/>
  <c r="I150" i="1" s="1"/>
  <c r="H180" i="1"/>
  <c r="I180" i="1" s="1"/>
  <c r="H181" i="1"/>
  <c r="I181" i="1" s="1"/>
  <c r="H207" i="1"/>
  <c r="I207" i="1" s="1"/>
  <c r="H60" i="1"/>
  <c r="I60" i="1" s="1"/>
  <c r="H3" i="1"/>
  <c r="I3" i="1" s="1"/>
  <c r="H54" i="1"/>
  <c r="I54" i="1" s="1"/>
  <c r="H56" i="1"/>
  <c r="I56" i="1" s="1"/>
  <c r="H55" i="1"/>
  <c r="I55" i="1" s="1"/>
  <c r="H233" i="1"/>
  <c r="I233" i="1" s="1"/>
  <c r="H232" i="1"/>
  <c r="I232" i="1" s="1"/>
  <c r="H144" i="1"/>
  <c r="I144" i="1" s="1"/>
  <c r="H145" i="1"/>
  <c r="I145" i="1" s="1"/>
  <c r="H196" i="1"/>
  <c r="I196" i="1" s="1"/>
  <c r="H179" i="1"/>
  <c r="I179" i="1" s="1"/>
  <c r="H204" i="1"/>
  <c r="I204" i="1" s="1"/>
  <c r="H131" i="1"/>
  <c r="I131" i="1" s="1"/>
  <c r="H149" i="1"/>
  <c r="I149" i="1" s="1"/>
  <c r="H225" i="1"/>
  <c r="I225" i="1" s="1"/>
  <c r="H63" i="1"/>
  <c r="I63" i="1" s="1"/>
  <c r="H128" i="1"/>
  <c r="I128" i="1" s="1"/>
  <c r="H89" i="1"/>
  <c r="I89" i="1" s="1"/>
  <c r="H192" i="1"/>
  <c r="I192" i="1" s="1"/>
  <c r="H226" i="1"/>
  <c r="I226" i="1" s="1"/>
  <c r="H58" i="1"/>
  <c r="I58" i="1" s="1"/>
  <c r="H68" i="1"/>
  <c r="I68" i="1" s="1"/>
  <c r="H103" i="1"/>
  <c r="I103" i="1" s="1"/>
  <c r="H59" i="1"/>
  <c r="I59" i="1" s="1"/>
  <c r="H120" i="1"/>
  <c r="I120" i="1" s="1"/>
  <c r="H75" i="1"/>
  <c r="I75" i="1" s="1"/>
  <c r="H73" i="1"/>
  <c r="I73" i="1" s="1"/>
  <c r="H24" i="1"/>
  <c r="I24" i="1" s="1"/>
  <c r="H104" i="1"/>
  <c r="I104" i="1" s="1"/>
  <c r="H11" i="1"/>
  <c r="I11" i="1" s="1"/>
  <c r="H12" i="1"/>
  <c r="I12" i="1" s="1"/>
  <c r="H146" i="1"/>
  <c r="I146" i="1" s="1"/>
  <c r="H135" i="1"/>
  <c r="I135" i="1" s="1"/>
  <c r="H134" i="1"/>
  <c r="I134" i="1" s="1"/>
  <c r="H27" i="1"/>
  <c r="I27" i="1" s="1"/>
  <c r="H8" i="1"/>
  <c r="I8" i="1" s="1"/>
  <c r="H41" i="1"/>
  <c r="I41" i="1" s="1"/>
  <c r="H42" i="1"/>
  <c r="I42" i="1" s="1"/>
  <c r="H216" i="1"/>
  <c r="I216" i="1" s="1"/>
  <c r="H93" i="1"/>
  <c r="I93" i="1" s="1"/>
  <c r="H6" i="1"/>
  <c r="I6" i="1" s="1"/>
  <c r="H5" i="1"/>
  <c r="I5" i="1" s="1"/>
  <c r="H175" i="1"/>
  <c r="I175" i="1" s="1"/>
  <c r="H211" i="1"/>
  <c r="I211" i="1" s="1"/>
  <c r="H234" i="1"/>
  <c r="I234" i="1" s="1"/>
  <c r="H57" i="1"/>
  <c r="I57" i="1" s="1"/>
  <c r="H87" i="1"/>
  <c r="I87" i="1" s="1"/>
  <c r="H218" i="1"/>
  <c r="I218" i="1" s="1"/>
  <c r="H219" i="1"/>
  <c r="I219" i="1" s="1"/>
  <c r="H21" i="1"/>
  <c r="I21" i="1" s="1"/>
  <c r="H22" i="1"/>
  <c r="I22" i="1" s="1"/>
  <c r="H15" i="1"/>
  <c r="I15" i="1" s="1"/>
  <c r="H106" i="1"/>
  <c r="I106" i="1" s="1"/>
  <c r="H114" i="1"/>
  <c r="I114" i="1" s="1"/>
  <c r="H19" i="1"/>
  <c r="I19" i="1" s="1"/>
  <c r="H20" i="1"/>
  <c r="I20" i="1" s="1"/>
  <c r="H80" i="1"/>
  <c r="I80" i="1" s="1"/>
  <c r="H79" i="1"/>
  <c r="I79" i="1" s="1"/>
  <c r="H113" i="1"/>
  <c r="I113" i="1" s="1"/>
  <c r="H140" i="1"/>
  <c r="I140" i="1" s="1"/>
  <c r="H53" i="1"/>
  <c r="I53" i="1" s="1"/>
  <c r="H17" i="1"/>
  <c r="I17" i="1" s="1"/>
  <c r="H18" i="1"/>
  <c r="I18" i="1" s="1"/>
  <c r="H25" i="1"/>
  <c r="I25" i="1" s="1"/>
  <c r="H26" i="1"/>
  <c r="I26" i="1" s="1"/>
  <c r="H147" i="1"/>
  <c r="I147" i="1" s="1"/>
  <c r="H100" i="1"/>
  <c r="I100" i="1" s="1"/>
  <c r="H208" i="1"/>
  <c r="I208" i="1" s="1"/>
  <c r="H193" i="1"/>
  <c r="I193" i="1" s="1"/>
  <c r="H31" i="1"/>
  <c r="I31" i="1" s="1"/>
  <c r="H13" i="1"/>
  <c r="I13" i="1" s="1"/>
  <c r="A46" i="2" l="1"/>
  <c r="A10" i="2"/>
  <c r="A3" i="2"/>
  <c r="A45" i="2"/>
  <c r="A4" i="2"/>
  <c r="C33" i="2" l="1"/>
  <c r="C38" i="2"/>
  <c r="C56" i="2"/>
  <c r="C59" i="2"/>
  <c r="C51" i="2"/>
  <c r="C26" i="2"/>
  <c r="C54" i="2"/>
  <c r="H34" i="5"/>
  <c r="A34" i="5"/>
  <c r="H65" i="5"/>
  <c r="A65" i="5"/>
  <c r="H58" i="5"/>
  <c r="A58" i="5"/>
  <c r="H57" i="5"/>
  <c r="H43" i="5"/>
  <c r="A43" i="5"/>
  <c r="H38" i="5"/>
  <c r="A38" i="5"/>
  <c r="H50" i="5"/>
  <c r="A50" i="5"/>
  <c r="H12" i="5"/>
  <c r="A12" i="5"/>
  <c r="H23" i="5"/>
  <c r="A23" i="5"/>
  <c r="H67" i="5"/>
  <c r="A67" i="5"/>
  <c r="H37" i="5"/>
  <c r="A37" i="5"/>
  <c r="H61" i="5"/>
  <c r="A61" i="5"/>
  <c r="H49" i="5"/>
  <c r="A49" i="5"/>
  <c r="H47" i="5"/>
  <c r="A47" i="5"/>
  <c r="C28" i="1" l="1"/>
  <c r="C194" i="1"/>
  <c r="J19" i="5" l="1"/>
  <c r="C52" i="2" l="1"/>
  <c r="H4" i="5" l="1"/>
  <c r="H40" i="5"/>
  <c r="H6" i="5"/>
  <c r="C8" i="2"/>
  <c r="C47" i="2"/>
  <c r="J10" i="5"/>
  <c r="C117" i="1" l="1"/>
  <c r="A117" i="1"/>
  <c r="C233" i="1"/>
  <c r="A233" i="1"/>
  <c r="C230" i="1"/>
  <c r="A230" i="1"/>
  <c r="C69" i="1"/>
  <c r="A69" i="1"/>
  <c r="C68" i="1"/>
  <c r="A68" i="1"/>
  <c r="C47" i="1"/>
  <c r="A47" i="1"/>
  <c r="C22" i="1"/>
  <c r="A22" i="1"/>
  <c r="C12" i="1"/>
  <c r="A12" i="1"/>
  <c r="C45" i="1"/>
  <c r="A45" i="1"/>
  <c r="C167" i="1"/>
  <c r="A167" i="1"/>
  <c r="C112" i="1"/>
  <c r="A112" i="1"/>
  <c r="C54" i="1"/>
  <c r="A54" i="1"/>
  <c r="C205" i="1"/>
  <c r="A205" i="1"/>
  <c r="C66" i="1"/>
  <c r="A66" i="1"/>
  <c r="C159" i="1"/>
  <c r="A159" i="1"/>
  <c r="C218" i="1"/>
  <c r="A218" i="1"/>
  <c r="C169" i="1"/>
  <c r="A169" i="1"/>
  <c r="C184" i="1"/>
  <c r="A184" i="1"/>
  <c r="C72" i="1"/>
  <c r="A72" i="1"/>
  <c r="C153" i="1"/>
  <c r="A153" i="1"/>
  <c r="C98" i="1"/>
  <c r="A98" i="1"/>
  <c r="C149" i="1"/>
  <c r="A149" i="1"/>
  <c r="C200" i="1"/>
  <c r="A200" i="1"/>
  <c r="C42" i="1"/>
  <c r="A42" i="1"/>
  <c r="C80" i="1"/>
  <c r="A80" i="1"/>
  <c r="C121" i="1"/>
  <c r="A121" i="1"/>
  <c r="C81" i="1"/>
  <c r="C85" i="1"/>
  <c r="A85" i="1"/>
  <c r="C165" i="1"/>
  <c r="A165" i="1"/>
  <c r="C207" i="1"/>
  <c r="A207" i="1"/>
  <c r="C125" i="1"/>
  <c r="A125" i="1"/>
  <c r="C39" i="1"/>
  <c r="A39" i="1"/>
  <c r="C209" i="1"/>
  <c r="A209" i="1"/>
  <c r="C227" i="1"/>
  <c r="A227" i="1"/>
  <c r="C82" i="1"/>
  <c r="A82" i="1"/>
  <c r="A81" i="1"/>
  <c r="C105" i="1"/>
  <c r="A105" i="1"/>
  <c r="C231" i="1"/>
  <c r="A231" i="1"/>
  <c r="C223" i="1"/>
  <c r="A223" i="1"/>
  <c r="C77" i="1"/>
  <c r="A77" i="1"/>
  <c r="C181" i="1"/>
  <c r="A181" i="1"/>
  <c r="C103" i="1"/>
  <c r="A103" i="1"/>
  <c r="C139" i="1"/>
  <c r="A139" i="1"/>
  <c r="C7" i="1"/>
  <c r="A7" i="1"/>
  <c r="C87" i="1"/>
  <c r="A87" i="1"/>
  <c r="C175" i="1"/>
  <c r="A175" i="1"/>
  <c r="C90" i="1"/>
  <c r="A90" i="1"/>
  <c r="C50" i="1"/>
  <c r="A50" i="1"/>
  <c r="C234" i="1"/>
  <c r="H20" i="5" l="1"/>
  <c r="A20" i="5"/>
  <c r="C206" i="1"/>
  <c r="C197" i="1"/>
  <c r="C180" i="1"/>
  <c r="A197" i="1"/>
  <c r="A180" i="1"/>
  <c r="C14" i="2" l="1"/>
  <c r="C48" i="2"/>
  <c r="C6" i="2"/>
  <c r="C11" i="2"/>
  <c r="C32" i="2"/>
  <c r="C9" i="2"/>
  <c r="C25" i="2"/>
  <c r="H32" i="5"/>
  <c r="A32" i="5"/>
  <c r="H48" i="5"/>
  <c r="A48" i="5"/>
  <c r="H68" i="5"/>
  <c r="A68" i="5"/>
  <c r="H64" i="5"/>
  <c r="A64" i="5"/>
  <c r="H11" i="5"/>
  <c r="A11" i="5"/>
  <c r="C49" i="2" l="1"/>
  <c r="C120" i="1" l="1"/>
  <c r="A120" i="1"/>
  <c r="A74" i="1"/>
  <c r="C74" i="1"/>
  <c r="A136" i="1"/>
  <c r="C136" i="1"/>
  <c r="C39" i="2"/>
  <c r="C3" i="2"/>
  <c r="C29" i="2"/>
  <c r="C18" i="2"/>
  <c r="C13" i="2"/>
  <c r="C7" i="2" l="1"/>
  <c r="C58" i="2"/>
  <c r="C19" i="2"/>
  <c r="C21" i="2"/>
  <c r="A6" i="5" l="1"/>
  <c r="A19" i="5"/>
  <c r="A40" i="5"/>
  <c r="A53" i="5"/>
  <c r="A5" i="5"/>
  <c r="A18" i="5"/>
  <c r="A54" i="5"/>
  <c r="A13" i="5"/>
  <c r="A62" i="5"/>
  <c r="A35" i="5"/>
  <c r="A21" i="5"/>
  <c r="A66" i="5"/>
  <c r="A9" i="5"/>
  <c r="A10" i="5"/>
  <c r="A24" i="5"/>
  <c r="A56" i="5"/>
  <c r="A4" i="5"/>
  <c r="A52" i="5"/>
  <c r="A25" i="5"/>
  <c r="A33" i="5"/>
  <c r="A55" i="5"/>
  <c r="A71" i="5"/>
  <c r="A31" i="5"/>
  <c r="A69" i="5"/>
  <c r="A3" i="5"/>
  <c r="A36" i="5"/>
  <c r="A39" i="5"/>
  <c r="A8" i="5"/>
  <c r="J55" i="5"/>
  <c r="J18" i="5"/>
  <c r="J72" i="5" s="1"/>
  <c r="C71" i="5"/>
  <c r="A46" i="5"/>
  <c r="H46" i="5"/>
  <c r="H19" i="5"/>
  <c r="H53" i="5"/>
  <c r="H5" i="5"/>
  <c r="H18" i="5"/>
  <c r="H54" i="5"/>
  <c r="H13" i="5"/>
  <c r="H62" i="5"/>
  <c r="H35" i="5"/>
  <c r="H21" i="5"/>
  <c r="H66" i="5"/>
  <c r="H9" i="5"/>
  <c r="H10" i="5"/>
  <c r="H24" i="5"/>
  <c r="H56" i="5"/>
  <c r="H52" i="5"/>
  <c r="H25" i="5"/>
  <c r="H33" i="5"/>
  <c r="H55" i="5"/>
  <c r="H71" i="5"/>
  <c r="H31" i="5"/>
  <c r="H69" i="5"/>
  <c r="H3" i="5"/>
  <c r="H36" i="5"/>
  <c r="H39" i="5"/>
  <c r="H8" i="5"/>
  <c r="A234" i="1" l="1"/>
  <c r="C123" i="1"/>
  <c r="A123" i="1"/>
  <c r="C27" i="1"/>
  <c r="A27" i="1"/>
  <c r="C147" i="1"/>
  <c r="A147" i="1"/>
  <c r="C168" i="1"/>
  <c r="A168" i="1"/>
  <c r="C170" i="1"/>
  <c r="A170" i="1"/>
  <c r="C26" i="1"/>
  <c r="A26" i="1"/>
  <c r="C35" i="1"/>
  <c r="A35" i="1"/>
  <c r="C16" i="1"/>
  <c r="A16" i="1"/>
  <c r="C93" i="1"/>
  <c r="A93" i="1"/>
  <c r="C232" i="1"/>
  <c r="A232" i="1"/>
  <c r="C229" i="1"/>
  <c r="A229" i="1"/>
  <c r="C137" i="1"/>
  <c r="A137" i="1"/>
  <c r="C130" i="1"/>
  <c r="A130" i="1"/>
  <c r="C140" i="1"/>
  <c r="A140" i="1"/>
  <c r="C84" i="1"/>
  <c r="A84" i="1"/>
  <c r="C76" i="1"/>
  <c r="A76" i="1"/>
  <c r="C94" i="1"/>
  <c r="A94" i="1"/>
  <c r="C127" i="1"/>
  <c r="A127" i="1"/>
  <c r="C131" i="1"/>
  <c r="A131" i="1"/>
  <c r="C31" i="1"/>
  <c r="A31" i="1"/>
  <c r="C141" i="1"/>
  <c r="A141" i="1"/>
  <c r="C115" i="1"/>
  <c r="A115" i="1"/>
  <c r="C63" i="1" l="1"/>
  <c r="A63" i="1"/>
  <c r="A43" i="1" l="1"/>
  <c r="C43" i="1"/>
  <c r="A91" i="1"/>
  <c r="C91" i="1"/>
  <c r="C24" i="1" l="1"/>
  <c r="C53" i="2" l="1"/>
  <c r="C27" i="2"/>
  <c r="C55" i="2"/>
  <c r="C20" i="2"/>
  <c r="C5" i="2"/>
  <c r="C28" i="2"/>
  <c r="C16" i="2"/>
  <c r="C35" i="2"/>
  <c r="C34" i="2"/>
  <c r="C17" i="2"/>
  <c r="C10" i="2"/>
  <c r="C22" i="2"/>
  <c r="C41" i="2"/>
  <c r="C36" i="2"/>
  <c r="C46" i="2"/>
  <c r="C50" i="2"/>
  <c r="C4" i="2"/>
  <c r="C42" i="2"/>
  <c r="C37" i="2"/>
  <c r="C40" i="2"/>
  <c r="C208" i="1" l="1"/>
  <c r="A208" i="1"/>
  <c r="C51" i="1"/>
  <c r="A51" i="1"/>
  <c r="C213" i="1"/>
  <c r="A213" i="1"/>
  <c r="C78" i="1"/>
  <c r="A78" i="1"/>
  <c r="C53" i="1"/>
  <c r="A53" i="1"/>
  <c r="C37" i="1"/>
  <c r="A37" i="1"/>
  <c r="C174" i="1"/>
  <c r="A174" i="1"/>
  <c r="C171" i="1"/>
  <c r="A171" i="1"/>
  <c r="C96" i="1"/>
  <c r="A96" i="1"/>
  <c r="C145" i="1"/>
  <c r="A145" i="1"/>
  <c r="C95" i="1"/>
  <c r="A95" i="1"/>
  <c r="C59" i="1"/>
  <c r="A59" i="1"/>
  <c r="C133" i="1"/>
  <c r="A133" i="1"/>
  <c r="A34" i="1" l="1"/>
  <c r="C173" i="1"/>
  <c r="A173" i="1"/>
  <c r="C19" i="1"/>
  <c r="A19" i="1"/>
  <c r="C151" i="1"/>
  <c r="A151" i="1"/>
  <c r="C21" i="1"/>
  <c r="A21" i="1"/>
  <c r="C61" i="1"/>
  <c r="A61" i="1"/>
  <c r="C222" i="1"/>
  <c r="A222" i="1"/>
  <c r="C104" i="1"/>
  <c r="A104" i="1"/>
  <c r="C6" i="1"/>
  <c r="A6" i="1"/>
  <c r="C56" i="1"/>
  <c r="A56" i="1"/>
  <c r="C224" i="1"/>
  <c r="A224" i="1"/>
  <c r="C143" i="1"/>
  <c r="A143" i="1"/>
  <c r="C70" i="1"/>
  <c r="A70" i="1"/>
  <c r="C198" i="1"/>
  <c r="A198" i="1"/>
  <c r="C5" i="1"/>
  <c r="A5" i="1"/>
  <c r="C83" i="1"/>
  <c r="A83" i="1"/>
  <c r="C216" i="1"/>
  <c r="A216" i="1"/>
  <c r="C172" i="1"/>
  <c r="A172" i="1"/>
  <c r="C62" i="1"/>
  <c r="A62" i="1"/>
  <c r="C100" i="1"/>
  <c r="A100" i="1"/>
  <c r="C193" i="1"/>
  <c r="A193" i="1"/>
  <c r="C33" i="1"/>
  <c r="A33" i="1"/>
  <c r="C114" i="1"/>
  <c r="A114" i="1"/>
  <c r="C138" i="1"/>
  <c r="A138" i="1"/>
  <c r="C204" i="1"/>
  <c r="A204" i="1"/>
  <c r="C235" i="1"/>
  <c r="A235" i="1"/>
  <c r="C179" i="1"/>
  <c r="A179" i="1"/>
  <c r="C144" i="1" l="1"/>
  <c r="A144" i="1"/>
  <c r="C36" i="1"/>
  <c r="A36" i="1"/>
  <c r="C99" i="1"/>
  <c r="A99" i="1"/>
  <c r="A24" i="1"/>
  <c r="C219" i="1"/>
  <c r="A219" i="1"/>
  <c r="C106" i="1"/>
  <c r="A106" i="1"/>
  <c r="C79" i="1"/>
  <c r="A79" i="1"/>
  <c r="C109" i="1"/>
  <c r="A109" i="1"/>
  <c r="C118" i="1"/>
  <c r="A118" i="1"/>
  <c r="C128" i="1"/>
  <c r="A128" i="1"/>
  <c r="H187" i="1" l="1"/>
  <c r="I187" i="1" s="1"/>
  <c r="C48" i="1"/>
  <c r="A48" i="1"/>
  <c r="C162" i="1" l="1"/>
  <c r="A162" i="1"/>
  <c r="C97" i="1"/>
  <c r="A97" i="1"/>
  <c r="C122" i="1"/>
  <c r="A122" i="1"/>
  <c r="C4" i="1"/>
  <c r="A4" i="1"/>
  <c r="C226" i="1"/>
  <c r="A226" i="1"/>
  <c r="C160" i="1"/>
  <c r="A160" i="1"/>
  <c r="C9" i="1"/>
  <c r="A9" i="1"/>
  <c r="A28" i="1"/>
  <c r="C18" i="1"/>
  <c r="A18" i="1"/>
  <c r="C41" i="1"/>
  <c r="A41" i="1"/>
  <c r="C134" i="1"/>
  <c r="A134" i="1"/>
  <c r="C212" i="1"/>
  <c r="A212" i="1"/>
  <c r="C220" i="1"/>
  <c r="A220" i="1"/>
  <c r="C8" i="1"/>
  <c r="A8" i="1"/>
  <c r="C57" i="1"/>
  <c r="A57" i="1"/>
  <c r="C176" i="1"/>
  <c r="A176" i="1"/>
  <c r="C113" i="1"/>
  <c r="A113" i="1"/>
  <c r="C25" i="1"/>
  <c r="A25" i="1"/>
  <c r="C101" i="1"/>
  <c r="A101" i="1"/>
  <c r="A194" i="1"/>
  <c r="C196" i="1"/>
  <c r="A196" i="1"/>
  <c r="C157" i="1"/>
  <c r="A157" i="1"/>
  <c r="C132" i="1"/>
  <c r="A132" i="1"/>
  <c r="C189" i="1"/>
  <c r="A189" i="1"/>
  <c r="C146" i="1"/>
  <c r="A146" i="1"/>
  <c r="C88" i="1"/>
  <c r="A88" i="1"/>
  <c r="C40" i="1"/>
  <c r="A40" i="1"/>
  <c r="C15" i="1" l="1"/>
  <c r="A15" i="1"/>
  <c r="C10" i="1"/>
  <c r="A10" i="1"/>
  <c r="C225" i="1"/>
  <c r="A225" i="1"/>
  <c r="C71" i="1"/>
  <c r="A71" i="1"/>
  <c r="C158" i="1"/>
  <c r="A158" i="1"/>
  <c r="C192" i="1"/>
  <c r="A192" i="1"/>
  <c r="C111" i="1"/>
  <c r="A111" i="1"/>
  <c r="C182" i="1"/>
  <c r="A182" i="1"/>
  <c r="A206" i="1"/>
  <c r="C32" i="1"/>
  <c r="A32" i="1"/>
  <c r="C211" i="1"/>
  <c r="A211" i="1"/>
  <c r="H35" i="2" l="1"/>
  <c r="I35" i="2" l="1"/>
  <c r="C13" i="1"/>
  <c r="A13" i="1"/>
  <c r="C155" i="1"/>
  <c r="A155" i="1"/>
  <c r="C199" i="1"/>
  <c r="A199" i="1"/>
  <c r="A185" i="1" l="1"/>
  <c r="C185" i="1"/>
  <c r="A154" i="1"/>
  <c r="C154" i="1"/>
  <c r="A187" i="1"/>
  <c r="C187" i="1"/>
  <c r="C142" i="1" l="1"/>
  <c r="A142" i="1"/>
  <c r="C92" i="1"/>
  <c r="A92" i="1"/>
  <c r="C210" i="1"/>
  <c r="A210" i="1"/>
  <c r="C89" i="1"/>
  <c r="A89" i="1"/>
  <c r="C202" i="1"/>
  <c r="A202" i="1"/>
  <c r="C73" i="1"/>
  <c r="A73" i="1"/>
  <c r="C166" i="1"/>
  <c r="A166" i="1"/>
  <c r="C20" i="1"/>
  <c r="A20" i="1"/>
  <c r="C11" i="1"/>
  <c r="A11" i="1"/>
  <c r="A183" i="1" l="1"/>
  <c r="C102" i="1" l="1"/>
  <c r="A102" i="1"/>
  <c r="C126" i="1"/>
  <c r="A126" i="1"/>
  <c r="C150" i="1"/>
  <c r="A150" i="1"/>
  <c r="C58" i="1"/>
  <c r="A58" i="1"/>
  <c r="C183" i="1"/>
  <c r="C3" i="1"/>
  <c r="A3" i="1"/>
  <c r="C195" i="1"/>
  <c r="A195" i="1"/>
  <c r="C188" i="1"/>
  <c r="A188" i="1"/>
  <c r="C86" i="1"/>
  <c r="A86" i="1"/>
  <c r="C124" i="1"/>
  <c r="A124" i="1"/>
  <c r="C75" i="1"/>
  <c r="A75" i="1"/>
  <c r="C135" i="1"/>
  <c r="A135" i="1"/>
  <c r="C110" i="1"/>
  <c r="A110" i="1"/>
  <c r="C44" i="1"/>
  <c r="A44" i="1"/>
  <c r="C55" i="1"/>
  <c r="A55" i="1"/>
  <c r="C108" i="1"/>
  <c r="A108" i="1"/>
  <c r="C67" i="1"/>
  <c r="A67" i="1"/>
  <c r="C60" i="1"/>
  <c r="A60" i="1"/>
  <c r="C17" i="1"/>
  <c r="A17" i="1"/>
  <c r="C46" i="1"/>
  <c r="A46" i="1"/>
  <c r="C164" i="1"/>
  <c r="A16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Hotel Chamran</author>
  </authors>
  <commentList>
    <comment ref="A38" authorId="0" shapeId="0" xr:uid="{00000000-0006-0000-0100-000001000000}">
      <text>
        <r>
          <rPr>
            <b/>
            <sz val="9"/>
            <color indexed="81"/>
            <rFont val="Tahoma"/>
          </rPr>
          <t>Hotel Chamran:</t>
        </r>
        <r>
          <rPr>
            <sz val="9"/>
            <color indexed="81"/>
            <rFont val="Tahoma"/>
          </rPr>
          <t xml:space="preserve">
طرح ترافیک</t>
        </r>
      </text>
    </comment>
  </commentList>
</comments>
</file>

<file path=xl/sharedStrings.xml><?xml version="1.0" encoding="utf-8"?>
<sst xmlns="http://schemas.openxmlformats.org/spreadsheetml/2006/main" count="1776" uniqueCount="683">
  <si>
    <t xml:space="preserve">ردیف </t>
  </si>
  <si>
    <t xml:space="preserve">تاریخ </t>
  </si>
  <si>
    <t>شماره قبض</t>
  </si>
  <si>
    <t xml:space="preserve">نام </t>
  </si>
  <si>
    <t>ساعت شروع</t>
  </si>
  <si>
    <t>ساعت  پایان</t>
  </si>
  <si>
    <t xml:space="preserve">جمع ساعت </t>
  </si>
  <si>
    <t>جمع2</t>
  </si>
  <si>
    <t>جمع کارکرد (ریال )</t>
  </si>
  <si>
    <t>مسیر</t>
  </si>
  <si>
    <t>جمع کل</t>
  </si>
  <si>
    <t>کیلومتر</t>
  </si>
  <si>
    <t>روز</t>
  </si>
  <si>
    <t>زند- نمازی</t>
  </si>
  <si>
    <t>ملکی مرجان</t>
  </si>
  <si>
    <t>کمالیان رویا</t>
  </si>
  <si>
    <t>مرادی میترا</t>
  </si>
  <si>
    <t>جعفری ساناز</t>
  </si>
  <si>
    <t>حجار فاطمه</t>
  </si>
  <si>
    <t>یزدانی محمد</t>
  </si>
  <si>
    <t>تابعی الهام</t>
  </si>
  <si>
    <t>محسنی شکوه</t>
  </si>
  <si>
    <t>زند- اردیبهشت</t>
  </si>
  <si>
    <t>مسرور فرشته</t>
  </si>
  <si>
    <t>زند- ملاصدرا</t>
  </si>
  <si>
    <t>راننده</t>
  </si>
  <si>
    <t>بقایی</t>
  </si>
  <si>
    <t>حسینی</t>
  </si>
  <si>
    <t>ثابت</t>
  </si>
  <si>
    <t>لطفی</t>
  </si>
  <si>
    <t>استادیان</t>
  </si>
  <si>
    <t>توکلی</t>
  </si>
  <si>
    <t>احمدی</t>
  </si>
  <si>
    <t>علوی</t>
  </si>
  <si>
    <t>بوشهر- دراختیار</t>
  </si>
  <si>
    <t xml:space="preserve">اسلامی مریم </t>
  </si>
  <si>
    <t>نوبهار روح الله</t>
  </si>
  <si>
    <t>بلادی الهه</t>
  </si>
  <si>
    <t>دهقان</t>
  </si>
  <si>
    <t>عباسی</t>
  </si>
  <si>
    <t>زارع</t>
  </si>
  <si>
    <t>صدرا</t>
  </si>
  <si>
    <t>مختاری</t>
  </si>
  <si>
    <t>زند- نیایش</t>
  </si>
  <si>
    <t>سعادت لیلا</t>
  </si>
  <si>
    <t>زرگری- زند</t>
  </si>
  <si>
    <t>طوبایی</t>
  </si>
  <si>
    <t>صدرا- زند</t>
  </si>
  <si>
    <t>قصردشت- میرزا شیرازی</t>
  </si>
  <si>
    <t>قسام</t>
  </si>
  <si>
    <t>مدرس- ولیعصر</t>
  </si>
  <si>
    <t>ملاصدرا</t>
  </si>
  <si>
    <t>زند- امام رضا</t>
  </si>
  <si>
    <t>یاری</t>
  </si>
  <si>
    <t>زند- نشاط</t>
  </si>
  <si>
    <t>شاهد- نمازی</t>
  </si>
  <si>
    <t>زند- صورتگر</t>
  </si>
  <si>
    <t>هدایت- دانشجو</t>
  </si>
  <si>
    <t>پاک</t>
  </si>
  <si>
    <t>زارع رحیم</t>
  </si>
  <si>
    <t>زند- قدوسی- عبائیان- نشاط</t>
  </si>
  <si>
    <t>باغ زیتون- (همایش روزداروساز)</t>
  </si>
  <si>
    <t>خ زند- درمانگاه امام رضا</t>
  </si>
  <si>
    <t>خ مردانی</t>
  </si>
  <si>
    <t>خ معالی آباد- خ صنایع فرهنگ شهر</t>
  </si>
  <si>
    <t>زند- هدایت</t>
  </si>
  <si>
    <t>دهقانی</t>
  </si>
  <si>
    <t>هدایت</t>
  </si>
  <si>
    <t>استادیان عباس</t>
  </si>
  <si>
    <t>رضایی فرشته</t>
  </si>
  <si>
    <t>اکبرپور</t>
  </si>
  <si>
    <t>حیدری</t>
  </si>
  <si>
    <t>درمانگاه امام رضا- زند</t>
  </si>
  <si>
    <t>درمانگاه والفجر- خ قدوسی غربی</t>
  </si>
  <si>
    <t>علوی یوسف</t>
  </si>
  <si>
    <t>صدرا- گویم</t>
  </si>
  <si>
    <t>درمانگاه پردیس- میدان احسان</t>
  </si>
  <si>
    <t>لطفی رضا</t>
  </si>
  <si>
    <t>خ زند- خ اردیبهشت</t>
  </si>
  <si>
    <t>رحمت آباد- خلدبرین</t>
  </si>
  <si>
    <t>ثابت تست ابراهیم</t>
  </si>
  <si>
    <t>قسامی</t>
  </si>
  <si>
    <t>مختاری بیژن</t>
  </si>
  <si>
    <t>لطافت</t>
  </si>
  <si>
    <t>سنگی- لیان</t>
  </si>
  <si>
    <t>قصرالدشت- درمانگاه علی الطالب</t>
  </si>
  <si>
    <t>هدایت- اردیبهشت</t>
  </si>
  <si>
    <t>بیمارستان کوثر-زرگری</t>
  </si>
  <si>
    <t>دراختیار شیراز</t>
  </si>
  <si>
    <t>خ زند</t>
  </si>
  <si>
    <t>خ زند- خ عبائیان</t>
  </si>
  <si>
    <t>سجادیان</t>
  </si>
  <si>
    <t>یزدان بخش</t>
  </si>
  <si>
    <t>راسخ نیا</t>
  </si>
  <si>
    <t>پارسا</t>
  </si>
  <si>
    <t>مهربان فاطمه</t>
  </si>
  <si>
    <t>ملاصدرا- زند</t>
  </si>
  <si>
    <t>شیراز- کازرون</t>
  </si>
  <si>
    <t>کازرون- شیراز</t>
  </si>
  <si>
    <t xml:space="preserve">حجار فاطمه </t>
  </si>
  <si>
    <t>شیراز- مرودشت</t>
  </si>
  <si>
    <t>مرودشت- شیراز</t>
  </si>
  <si>
    <t>شیراز- یاسوج</t>
  </si>
  <si>
    <t>یاسوج- شیراز</t>
  </si>
  <si>
    <t>شیراز- جهرم</t>
  </si>
  <si>
    <t>شیراز- بوشهر</t>
  </si>
  <si>
    <t>بوشهر- شیراز</t>
  </si>
  <si>
    <t>دوست محمدی محسن</t>
  </si>
  <si>
    <t>خ زند- خ نشاط</t>
  </si>
  <si>
    <t>معالی آباد- فرهنگ شهر</t>
  </si>
  <si>
    <t>ستارخان- زرگری</t>
  </si>
  <si>
    <t>زند- قدوسی غربی</t>
  </si>
  <si>
    <t>معالی آباد- گلدشت</t>
  </si>
  <si>
    <t>بلوار گلستان- صدرا</t>
  </si>
  <si>
    <t>بیمارستان کوثر- زند</t>
  </si>
  <si>
    <t>عبدالهی زهرا</t>
  </si>
  <si>
    <t>نمازی- دانشجو</t>
  </si>
  <si>
    <t>درمانگاه مطهری- دانشجو</t>
  </si>
  <si>
    <t>معالی آباد- میرزای شیرازی</t>
  </si>
  <si>
    <t>بیمارستان نمازی- معدل</t>
  </si>
  <si>
    <t>شهرک صنعتی- فرهنگ شهر</t>
  </si>
  <si>
    <t>ارم- معالی آباد</t>
  </si>
  <si>
    <t>پارسه- پاسارگاد</t>
  </si>
  <si>
    <t>خ زند- خ قصر دشت</t>
  </si>
  <si>
    <t xml:space="preserve"> قصردشت- کوثر</t>
  </si>
  <si>
    <t>کوثر- زند</t>
  </si>
  <si>
    <t>سطح شهر شیراز</t>
  </si>
  <si>
    <t>شهرک صنعتی- خ زند</t>
  </si>
  <si>
    <t>خ زند- خ ملاصدرا</t>
  </si>
  <si>
    <t>اسلامی مریم</t>
  </si>
  <si>
    <t>قدوسی- هتل شیراز</t>
  </si>
  <si>
    <t>نیایش- میدان دانشجو</t>
  </si>
  <si>
    <t>زند- بیست متری</t>
  </si>
  <si>
    <t>الزهرا- شهید بهشتی</t>
  </si>
  <si>
    <t>پخش الیت- خ ملاصدرا</t>
  </si>
  <si>
    <t xml:space="preserve">هاشمی شبنم </t>
  </si>
  <si>
    <t>پاییز- زند</t>
  </si>
  <si>
    <t>زرگری- قصرالدشت</t>
  </si>
  <si>
    <t>زرهی- عفیف آباد</t>
  </si>
  <si>
    <t>بوشهر - دراختیار</t>
  </si>
  <si>
    <t>گلستان- افرینش</t>
  </si>
  <si>
    <t>زند- جمالی</t>
  </si>
  <si>
    <t>کازرون- دراختیار</t>
  </si>
  <si>
    <t>یاسوج- دراختیار</t>
  </si>
  <si>
    <t>دستان حسین</t>
  </si>
  <si>
    <t>شیراز- برازجان- بوشهر</t>
  </si>
  <si>
    <t>نمازی</t>
  </si>
  <si>
    <t>تاچارا- زرگری</t>
  </si>
  <si>
    <t>زند- عبائیان</t>
  </si>
  <si>
    <t>صدرا- کوی وحدت- زند</t>
  </si>
  <si>
    <t>زند فرعی- ملاصدرا</t>
  </si>
  <si>
    <t>دراختیار شهر شیراز</t>
  </si>
  <si>
    <t>نفت ارم- الزهرا</t>
  </si>
  <si>
    <t>خ زند- قصرالدشت</t>
  </si>
  <si>
    <t>دراختیار سطح شهر شیراز</t>
  </si>
  <si>
    <t>قدوسی- درمانگاه آفرینش</t>
  </si>
  <si>
    <t>بیمارستان نمازی- درمانگاه امام رضا</t>
  </si>
  <si>
    <t>خ رحمت آباد- خ زرگری</t>
  </si>
  <si>
    <t>بیمارستان مسلمین- خ خیام</t>
  </si>
  <si>
    <t>بیمارستان ابن سینا- خ رحمت آباد</t>
  </si>
  <si>
    <t>خ قصرالدشت- خ خلدبرین</t>
  </si>
  <si>
    <t>خ ملاصدرا- خ اردیبهشت</t>
  </si>
  <si>
    <t>ارم- ولی عصر</t>
  </si>
  <si>
    <t>معدل- بعثت</t>
  </si>
  <si>
    <t>مطهری- قدوسی شرقی</t>
  </si>
  <si>
    <t>قلب الزهرا- رحمت</t>
  </si>
  <si>
    <t xml:space="preserve">سعادت لیلا </t>
  </si>
  <si>
    <t>جهرم- دراختیار</t>
  </si>
  <si>
    <t>فسا- دراختیار</t>
  </si>
  <si>
    <t>مرودشت- دراختیار</t>
  </si>
  <si>
    <t>مرکز بهداشت- زند</t>
  </si>
  <si>
    <t>صدرا- افرینش</t>
  </si>
  <si>
    <t>ب نمازی</t>
  </si>
  <si>
    <t>هدایت-زند</t>
  </si>
  <si>
    <t>نعمت الهی سنا</t>
  </si>
  <si>
    <t>سلطان اباد</t>
  </si>
  <si>
    <t>ب کوثر- ملاصدرا</t>
  </si>
  <si>
    <t>گلستان- کوار (2 بار)</t>
  </si>
  <si>
    <t>زرقان- دراختیار</t>
  </si>
  <si>
    <t>قصردشت- زرگری</t>
  </si>
  <si>
    <t>زند- زرگری</t>
  </si>
  <si>
    <t>زند- دانشجو</t>
  </si>
  <si>
    <t>زرگری- قصرالدشت- شاهد- شهرک صنعتی</t>
  </si>
  <si>
    <t>ابن سینا- حافظ</t>
  </si>
  <si>
    <t>فرهنگ شهر- بعثت</t>
  </si>
  <si>
    <t>زند- قدوسی</t>
  </si>
  <si>
    <t>الیت- رحمت اباد</t>
  </si>
  <si>
    <t>نفت- حافظ</t>
  </si>
  <si>
    <t>اردیبهشت- زند</t>
  </si>
  <si>
    <t>اطلسی- ازادی</t>
  </si>
  <si>
    <t>شوریده- قصردشت</t>
  </si>
  <si>
    <t>مسیر فرودگاه</t>
  </si>
  <si>
    <t>زند- معدل</t>
  </si>
  <si>
    <t>نادر- زند</t>
  </si>
  <si>
    <t>مدرس- رحمت</t>
  </si>
  <si>
    <t>زند- ارم</t>
  </si>
  <si>
    <t>ملاصدرا- امام رضا</t>
  </si>
  <si>
    <t>شرکت نفت- ابن سینا</t>
  </si>
  <si>
    <t>اردیبهشت- معدل</t>
  </si>
  <si>
    <t>ستارخان</t>
  </si>
  <si>
    <t>نفت- شبان</t>
  </si>
  <si>
    <t>زند- کوثر</t>
  </si>
  <si>
    <t>هدایت- زند</t>
  </si>
  <si>
    <t>فرودگاه- صدرا- نمازی</t>
  </si>
  <si>
    <t>کوثر- ملاصدرا</t>
  </si>
  <si>
    <t>ملاصدرا- جمالی</t>
  </si>
  <si>
    <t>زرگری</t>
  </si>
  <si>
    <t>صدرا- گلستان</t>
  </si>
  <si>
    <t>کرم زاده فریبا</t>
  </si>
  <si>
    <t>تیله کوهی پریسا</t>
  </si>
  <si>
    <t>1404/10/</t>
  </si>
  <si>
    <t>02</t>
  </si>
  <si>
    <t>03</t>
  </si>
  <si>
    <t>7653</t>
  </si>
  <si>
    <t>اصفهان - شیراز</t>
  </si>
  <si>
    <t>شیراز- اصفهان</t>
  </si>
  <si>
    <t>01</t>
  </si>
  <si>
    <t>6367</t>
  </si>
  <si>
    <t>هاشیمیان سید محمد حسین</t>
  </si>
  <si>
    <t>09</t>
  </si>
  <si>
    <t>5539</t>
  </si>
  <si>
    <t>10</t>
  </si>
  <si>
    <t>5543</t>
  </si>
  <si>
    <t>5348</t>
  </si>
  <si>
    <t>6370</t>
  </si>
  <si>
    <t>6371</t>
  </si>
  <si>
    <t>فسا - شیراز</t>
  </si>
  <si>
    <t>06</t>
  </si>
  <si>
    <t>6373</t>
  </si>
  <si>
    <t>07</t>
  </si>
  <si>
    <t>6377</t>
  </si>
  <si>
    <t>بوشهر- کازرون</t>
  </si>
  <si>
    <t>6379</t>
  </si>
  <si>
    <t>7652</t>
  </si>
  <si>
    <t>6137</t>
  </si>
  <si>
    <t>6343</t>
  </si>
  <si>
    <t xml:space="preserve">ملکی مرجان </t>
  </si>
  <si>
    <t>05</t>
  </si>
  <si>
    <t>6349</t>
  </si>
  <si>
    <t>15</t>
  </si>
  <si>
    <t>6923</t>
  </si>
  <si>
    <t xml:space="preserve"> شیراز- سروستان- فسا</t>
  </si>
  <si>
    <t>شیراز- برازجان - بوشهر</t>
  </si>
  <si>
    <t>6521</t>
  </si>
  <si>
    <t>6522</t>
  </si>
  <si>
    <t>6920</t>
  </si>
  <si>
    <t>شیراز- کازرون- نورآباد</t>
  </si>
  <si>
    <t>نورآباد- کازرون- شیراز</t>
  </si>
  <si>
    <t>7904</t>
  </si>
  <si>
    <t>شیراز- فسا- داراب- استهبان</t>
  </si>
  <si>
    <t>7905</t>
  </si>
  <si>
    <t>استهبان- داراب- فسا- شیراز</t>
  </si>
  <si>
    <t>7914</t>
  </si>
  <si>
    <t xml:space="preserve"> شیراز- مرودشت</t>
  </si>
  <si>
    <t>7915</t>
  </si>
  <si>
    <t>مرودشت - شیراز</t>
  </si>
  <si>
    <t>6065</t>
  </si>
  <si>
    <t>6068</t>
  </si>
  <si>
    <t>جهرم - شیراز</t>
  </si>
  <si>
    <t>7274</t>
  </si>
  <si>
    <t>7276</t>
  </si>
  <si>
    <t>6756</t>
  </si>
  <si>
    <t>6759</t>
  </si>
  <si>
    <t>08</t>
  </si>
  <si>
    <t>3373</t>
  </si>
  <si>
    <t>3371</t>
  </si>
  <si>
    <t>3368</t>
  </si>
  <si>
    <t>7752</t>
  </si>
  <si>
    <t>7754</t>
  </si>
  <si>
    <t>7014</t>
  </si>
  <si>
    <t xml:space="preserve"> شیراز- یاسوج</t>
  </si>
  <si>
    <t>7016</t>
  </si>
  <si>
    <t>7017</t>
  </si>
  <si>
    <t>شیراز- زرقان</t>
  </si>
  <si>
    <t>7020</t>
  </si>
  <si>
    <t>زرقان- شیراز</t>
  </si>
  <si>
    <t>6004</t>
  </si>
  <si>
    <t>شیراز- خرامه</t>
  </si>
  <si>
    <t>6006</t>
  </si>
  <si>
    <t>خرامه- شیراز</t>
  </si>
  <si>
    <t>3131</t>
  </si>
  <si>
    <t>3133</t>
  </si>
  <si>
    <t>7451</t>
  </si>
  <si>
    <t>7452</t>
  </si>
  <si>
    <t>7005</t>
  </si>
  <si>
    <t>7008</t>
  </si>
  <si>
    <t>6412</t>
  </si>
  <si>
    <t>6417</t>
  </si>
  <si>
    <t>14</t>
  </si>
  <si>
    <t>6418</t>
  </si>
  <si>
    <t>6423</t>
  </si>
  <si>
    <t>6885</t>
  </si>
  <si>
    <t>شیراز- نورآباد</t>
  </si>
  <si>
    <t>6888</t>
  </si>
  <si>
    <t>نورآباد- شیراز</t>
  </si>
  <si>
    <t>6892</t>
  </si>
  <si>
    <t>6895</t>
  </si>
  <si>
    <t>6897</t>
  </si>
  <si>
    <t>شیراز- نی ریز- استهبان</t>
  </si>
  <si>
    <t>6898</t>
  </si>
  <si>
    <t>نی ریز- استهبان- شیراز</t>
  </si>
  <si>
    <t>6462</t>
  </si>
  <si>
    <t>6460</t>
  </si>
  <si>
    <t>6458</t>
  </si>
  <si>
    <t>6456</t>
  </si>
  <si>
    <t>شیراز- استهبان</t>
  </si>
  <si>
    <t>استهبان- فسا</t>
  </si>
  <si>
    <t>فسا- داراب</t>
  </si>
  <si>
    <t>داراب- فسا- شیراز</t>
  </si>
  <si>
    <t>6221</t>
  </si>
  <si>
    <t>کوثر- زرگری- زند</t>
  </si>
  <si>
    <t>6504</t>
  </si>
  <si>
    <t>6236</t>
  </si>
  <si>
    <t>کوثر- شاهد</t>
  </si>
  <si>
    <t>6235</t>
  </si>
  <si>
    <t>7204</t>
  </si>
  <si>
    <t>زند- شاهد- کوثر</t>
  </si>
  <si>
    <t>6237</t>
  </si>
  <si>
    <t>6238</t>
  </si>
  <si>
    <t>3300</t>
  </si>
  <si>
    <t>معالی آباد- چمران</t>
  </si>
  <si>
    <t>3299</t>
  </si>
  <si>
    <t>زند- تاچارا- معالی آباد</t>
  </si>
  <si>
    <t>6520</t>
  </si>
  <si>
    <t>خ هدایت- خ زند</t>
  </si>
  <si>
    <t>6922</t>
  </si>
  <si>
    <t>6503</t>
  </si>
  <si>
    <t>شهرک صنعتی</t>
  </si>
  <si>
    <t>6502</t>
  </si>
  <si>
    <t>6507</t>
  </si>
  <si>
    <t>زند- قصرالدشت</t>
  </si>
  <si>
    <t>6506</t>
  </si>
  <si>
    <t>الزهرا- ملاصدرا</t>
  </si>
  <si>
    <t>6505</t>
  </si>
  <si>
    <t>7207</t>
  </si>
  <si>
    <t>7206</t>
  </si>
  <si>
    <t>7205</t>
  </si>
  <si>
    <t>7203</t>
  </si>
  <si>
    <t>7253</t>
  </si>
  <si>
    <t>5446</t>
  </si>
  <si>
    <t>5448</t>
  </si>
  <si>
    <t>7896</t>
  </si>
  <si>
    <t>7897</t>
  </si>
  <si>
    <t>7894</t>
  </si>
  <si>
    <t>خ زند- نمازی</t>
  </si>
  <si>
    <t>7895</t>
  </si>
  <si>
    <t>7252</t>
  </si>
  <si>
    <t>قصرالدشت- تاچارا</t>
  </si>
  <si>
    <t>درمانگاه مطهری- درمانگاه سپهر</t>
  </si>
  <si>
    <t>6380</t>
  </si>
  <si>
    <t>6385</t>
  </si>
  <si>
    <t>6384</t>
  </si>
  <si>
    <t>6383</t>
  </si>
  <si>
    <t>6974</t>
  </si>
  <si>
    <t>6985</t>
  </si>
  <si>
    <t>6984</t>
  </si>
  <si>
    <t>6983</t>
  </si>
  <si>
    <t>6982</t>
  </si>
  <si>
    <t>6973</t>
  </si>
  <si>
    <t>7254</t>
  </si>
  <si>
    <t>6971</t>
  </si>
  <si>
    <t>6972</t>
  </si>
  <si>
    <t>6987</t>
  </si>
  <si>
    <t>6975</t>
  </si>
  <si>
    <t>6063</t>
  </si>
  <si>
    <t>6062</t>
  </si>
  <si>
    <t>6059</t>
  </si>
  <si>
    <t>6060</t>
  </si>
  <si>
    <t>7201</t>
  </si>
  <si>
    <t>2358</t>
  </si>
  <si>
    <t>2357</t>
  </si>
  <si>
    <t>7657</t>
  </si>
  <si>
    <t>7665</t>
  </si>
  <si>
    <t>6761</t>
  </si>
  <si>
    <t>6760</t>
  </si>
  <si>
    <t>6769</t>
  </si>
  <si>
    <t>6768</t>
  </si>
  <si>
    <t>6668</t>
  </si>
  <si>
    <t>7702</t>
  </si>
  <si>
    <t>5349</t>
  </si>
  <si>
    <t>6347</t>
  </si>
  <si>
    <t>6766</t>
  </si>
  <si>
    <t>6767</t>
  </si>
  <si>
    <t>6198</t>
  </si>
  <si>
    <t>6199</t>
  </si>
  <si>
    <t>7701</t>
  </si>
  <si>
    <t>6197</t>
  </si>
  <si>
    <t>6074</t>
  </si>
  <si>
    <t>6066</t>
  </si>
  <si>
    <t>6072</t>
  </si>
  <si>
    <t>6071</t>
  </si>
  <si>
    <t>6073</t>
  </si>
  <si>
    <t>6986</t>
  </si>
  <si>
    <t>7202</t>
  </si>
  <si>
    <t>7002</t>
  </si>
  <si>
    <t>6010</t>
  </si>
  <si>
    <t>6008</t>
  </si>
  <si>
    <t>6005</t>
  </si>
  <si>
    <t>7022</t>
  </si>
  <si>
    <t>7021</t>
  </si>
  <si>
    <t>6135</t>
  </si>
  <si>
    <t>6136</t>
  </si>
  <si>
    <t>7656</t>
  </si>
  <si>
    <t>6368</t>
  </si>
  <si>
    <t>6369</t>
  </si>
  <si>
    <t>6061</t>
  </si>
  <si>
    <t>5447</t>
  </si>
  <si>
    <t>7900</t>
  </si>
  <si>
    <t>7899</t>
  </si>
  <si>
    <t>7257</t>
  </si>
  <si>
    <t>7898</t>
  </si>
  <si>
    <t>7256</t>
  </si>
  <si>
    <t>7255</t>
  </si>
  <si>
    <t>6076</t>
  </si>
  <si>
    <t>میدان دانشجو- ملاصدرا</t>
  </si>
  <si>
    <t>6075</t>
  </si>
  <si>
    <t>گویم- شهرک بهشتی</t>
  </si>
  <si>
    <t>7919</t>
  </si>
  <si>
    <t>نفت- کوثر</t>
  </si>
  <si>
    <t>6069</t>
  </si>
  <si>
    <t>7917</t>
  </si>
  <si>
    <t>7918</t>
  </si>
  <si>
    <t>7913</t>
  </si>
  <si>
    <t>6070</t>
  </si>
  <si>
    <t>7912</t>
  </si>
  <si>
    <t>7907</t>
  </si>
  <si>
    <t>7906</t>
  </si>
  <si>
    <t>7909</t>
  </si>
  <si>
    <t>7908</t>
  </si>
  <si>
    <t>7911</t>
  </si>
  <si>
    <t>7910</t>
  </si>
  <si>
    <t>7010</t>
  </si>
  <si>
    <t>04</t>
  </si>
  <si>
    <t>2143</t>
  </si>
  <si>
    <t xml:space="preserve">درمانگاه محمد رسول الله- درمانگاه آزادی </t>
  </si>
  <si>
    <t>2144</t>
  </si>
  <si>
    <t>خ زند- خ صورتگر</t>
  </si>
  <si>
    <t>6465</t>
  </si>
  <si>
    <t>6468</t>
  </si>
  <si>
    <t>6470</t>
  </si>
  <si>
    <t>الزهرا- کوثر</t>
  </si>
  <si>
    <t>6467</t>
  </si>
  <si>
    <t>6469</t>
  </si>
  <si>
    <t>6464</t>
  </si>
  <si>
    <t>6455</t>
  </si>
  <si>
    <t>6454</t>
  </si>
  <si>
    <t>6453</t>
  </si>
  <si>
    <t>6452</t>
  </si>
  <si>
    <t>نفت- الزهرا</t>
  </si>
  <si>
    <t>6451</t>
  </si>
  <si>
    <t>نیایش- زند</t>
  </si>
  <si>
    <t>3137</t>
  </si>
  <si>
    <t>3136</t>
  </si>
  <si>
    <t>6900</t>
  </si>
  <si>
    <t>6889</t>
  </si>
  <si>
    <t>6890</t>
  </si>
  <si>
    <t>قدوسی غربی- ملاصدرا</t>
  </si>
  <si>
    <t>6891</t>
  </si>
  <si>
    <t>7851</t>
  </si>
  <si>
    <t>6407</t>
  </si>
  <si>
    <t>استواری</t>
  </si>
  <si>
    <t>فرودگاه- زند- صدرا</t>
  </si>
  <si>
    <t>6406</t>
  </si>
  <si>
    <t>5650</t>
  </si>
  <si>
    <t>5648</t>
  </si>
  <si>
    <t>5649</t>
  </si>
  <si>
    <t>5647</t>
  </si>
  <si>
    <t>6409</t>
  </si>
  <si>
    <t>بلوار گلستان- بیمارستان نمازی</t>
  </si>
  <si>
    <t>6408</t>
  </si>
  <si>
    <t>بلوارگلستان- خیابان زند</t>
  </si>
  <si>
    <t>6411</t>
  </si>
  <si>
    <t>الیت</t>
  </si>
  <si>
    <t>7003</t>
  </si>
  <si>
    <t>7004</t>
  </si>
  <si>
    <t>7454</t>
  </si>
  <si>
    <t xml:space="preserve">دستان حسین </t>
  </si>
  <si>
    <t>قصرالدشت- زند</t>
  </si>
  <si>
    <t>6560</t>
  </si>
  <si>
    <t>6559</t>
  </si>
  <si>
    <t>6556</t>
  </si>
  <si>
    <t>6555</t>
  </si>
  <si>
    <t>3129</t>
  </si>
  <si>
    <t>3130</t>
  </si>
  <si>
    <t>3135</t>
  </si>
  <si>
    <t>3134</t>
  </si>
  <si>
    <t>3128</t>
  </si>
  <si>
    <t>7012</t>
  </si>
  <si>
    <t>7013</t>
  </si>
  <si>
    <t>7011</t>
  </si>
  <si>
    <t>7019</t>
  </si>
  <si>
    <t>6139</t>
  </si>
  <si>
    <t>6140</t>
  </si>
  <si>
    <t>6666</t>
  </si>
  <si>
    <t>6662</t>
  </si>
  <si>
    <t>6665</t>
  </si>
  <si>
    <t>زند- کاراندیش</t>
  </si>
  <si>
    <t>6663</t>
  </si>
  <si>
    <t>6664</t>
  </si>
  <si>
    <t>6671</t>
  </si>
  <si>
    <t>6669</t>
  </si>
  <si>
    <t>6670</t>
  </si>
  <si>
    <t>بیمارستان ابن سینا- میدان دانشجو</t>
  </si>
  <si>
    <t>7667</t>
  </si>
  <si>
    <t>7666</t>
  </si>
  <si>
    <t>بیمارستان مسلمین- ملاصدرا</t>
  </si>
  <si>
    <t>7660</t>
  </si>
  <si>
    <t>7659</t>
  </si>
  <si>
    <t>7655</t>
  </si>
  <si>
    <t>7661</t>
  </si>
  <si>
    <t>5661</t>
  </si>
  <si>
    <t>7654</t>
  </si>
  <si>
    <t>7755</t>
  </si>
  <si>
    <t>7756</t>
  </si>
  <si>
    <t>5298</t>
  </si>
  <si>
    <t>7757</t>
  </si>
  <si>
    <t>7758</t>
  </si>
  <si>
    <t>5300</t>
  </si>
  <si>
    <t>5297</t>
  </si>
  <si>
    <t>0298</t>
  </si>
  <si>
    <t>5299</t>
  </si>
  <si>
    <t>5296</t>
  </si>
  <si>
    <t>5295</t>
  </si>
  <si>
    <t>5294</t>
  </si>
  <si>
    <t>5293</t>
  </si>
  <si>
    <t>5292</t>
  </si>
  <si>
    <t>5291</t>
  </si>
  <si>
    <t>5538</t>
  </si>
  <si>
    <t xml:space="preserve">هاشیمیان سید محمد حسین </t>
  </si>
  <si>
    <t>5537</t>
  </si>
  <si>
    <t>5536</t>
  </si>
  <si>
    <t>ارم- نمازی</t>
  </si>
  <si>
    <t>7751</t>
  </si>
  <si>
    <t>3366</t>
  </si>
  <si>
    <t>درمانگاه آفرینیش- درمانگاه بعثت</t>
  </si>
  <si>
    <t>3367</t>
  </si>
  <si>
    <t>3370</t>
  </si>
  <si>
    <t>5545</t>
  </si>
  <si>
    <t>معالی آباد- ارم</t>
  </si>
  <si>
    <t>5544</t>
  </si>
  <si>
    <t>6630</t>
  </si>
  <si>
    <t>6628</t>
  </si>
  <si>
    <t>6629</t>
  </si>
  <si>
    <t>6619</t>
  </si>
  <si>
    <t>6620</t>
  </si>
  <si>
    <t>6627</t>
  </si>
  <si>
    <t>6626</t>
  </si>
  <si>
    <t>نمازی- اردیبهشت</t>
  </si>
  <si>
    <t>6624</t>
  </si>
  <si>
    <t>6625</t>
  </si>
  <si>
    <t>خ زند- MRI</t>
  </si>
  <si>
    <t>زند- MRI</t>
  </si>
  <si>
    <t>6618</t>
  </si>
  <si>
    <t>6621</t>
  </si>
  <si>
    <t>6622</t>
  </si>
  <si>
    <t>6623</t>
  </si>
  <si>
    <t>6617</t>
  </si>
  <si>
    <t>6616</t>
  </si>
  <si>
    <t>7829</t>
  </si>
  <si>
    <t>7828</t>
  </si>
  <si>
    <t>7270</t>
  </si>
  <si>
    <t>7271</t>
  </si>
  <si>
    <t>7272</t>
  </si>
  <si>
    <t>بیمارستان نمازی- زند</t>
  </si>
  <si>
    <t>7273</t>
  </si>
  <si>
    <t>7283</t>
  </si>
  <si>
    <t>7282</t>
  </si>
  <si>
    <t>6200</t>
  </si>
  <si>
    <t>6190</t>
  </si>
  <si>
    <t>6189</t>
  </si>
  <si>
    <t>6191</t>
  </si>
  <si>
    <t>معدل- ملاصدرا</t>
  </si>
  <si>
    <t>6192</t>
  </si>
  <si>
    <t>بهشتی- ملاصدرا</t>
  </si>
  <si>
    <t>6754</t>
  </si>
  <si>
    <t>6755</t>
  </si>
  <si>
    <t>6757</t>
  </si>
  <si>
    <t>6758</t>
  </si>
  <si>
    <t>6765</t>
  </si>
  <si>
    <t>صدرا- قصرالدشت</t>
  </si>
  <si>
    <t>6764</t>
  </si>
  <si>
    <t>صدرا- نمازی</t>
  </si>
  <si>
    <t>0299</t>
  </si>
  <si>
    <t>5581</t>
  </si>
  <si>
    <t>5580</t>
  </si>
  <si>
    <t>3375</t>
  </si>
  <si>
    <t>3376</t>
  </si>
  <si>
    <t>5578</t>
  </si>
  <si>
    <t>5579</t>
  </si>
  <si>
    <t>میدان دانشجو- معالی آباد</t>
  </si>
  <si>
    <t>0297</t>
  </si>
  <si>
    <t>7662</t>
  </si>
  <si>
    <t>تیکه کوهی پریسا</t>
  </si>
  <si>
    <t>شیراز- فسا</t>
  </si>
  <si>
    <t>7663</t>
  </si>
  <si>
    <t>فسا- شیراز</t>
  </si>
  <si>
    <t>6344</t>
  </si>
  <si>
    <t>5540</t>
  </si>
  <si>
    <t>5347</t>
  </si>
  <si>
    <t>5346</t>
  </si>
  <si>
    <t>5541</t>
  </si>
  <si>
    <t>5542</t>
  </si>
  <si>
    <t>7275</t>
  </si>
  <si>
    <t>7901</t>
  </si>
  <si>
    <t>داراب- دراختیار</t>
  </si>
  <si>
    <t>7664</t>
  </si>
  <si>
    <t>6345</t>
  </si>
  <si>
    <t>بوشهر - در اختیار</t>
  </si>
  <si>
    <t>6372</t>
  </si>
  <si>
    <t>سروستان- فسا - دراختیار</t>
  </si>
  <si>
    <t>6374</t>
  </si>
  <si>
    <t>6375</t>
  </si>
  <si>
    <t>6376</t>
  </si>
  <si>
    <t>6378</t>
  </si>
  <si>
    <t>6422</t>
  </si>
  <si>
    <t>جهرم - دراختیار</t>
  </si>
  <si>
    <t>6924</t>
  </si>
  <si>
    <t>مرودشت - دراختیار</t>
  </si>
  <si>
    <t>6350</t>
  </si>
  <si>
    <t>6346</t>
  </si>
  <si>
    <t>6921</t>
  </si>
  <si>
    <t>کازرون - دراختیار</t>
  </si>
  <si>
    <t>6524</t>
  </si>
  <si>
    <t>6523</t>
  </si>
  <si>
    <t>7903</t>
  </si>
  <si>
    <t>فسا- استهبان- دراختیار</t>
  </si>
  <si>
    <t>7902</t>
  </si>
  <si>
    <t>7916</t>
  </si>
  <si>
    <t>6067</t>
  </si>
  <si>
    <t>3374</t>
  </si>
  <si>
    <t>3372</t>
  </si>
  <si>
    <t>3369</t>
  </si>
  <si>
    <t>7753</t>
  </si>
  <si>
    <t>7018</t>
  </si>
  <si>
    <t>خرامه- در اختیار</t>
  </si>
  <si>
    <t>6007</t>
  </si>
  <si>
    <t>7015</t>
  </si>
  <si>
    <t>3132</t>
  </si>
  <si>
    <t>7453</t>
  </si>
  <si>
    <t>7006</t>
  </si>
  <si>
    <t>7009</t>
  </si>
  <si>
    <t>6414</t>
  </si>
  <si>
    <t>6415</t>
  </si>
  <si>
    <t>6416</t>
  </si>
  <si>
    <t>6419</t>
  </si>
  <si>
    <t>6413</t>
  </si>
  <si>
    <t>6886</t>
  </si>
  <si>
    <t>نورآباد- دراختیار</t>
  </si>
  <si>
    <t>6887</t>
  </si>
  <si>
    <t>6894</t>
  </si>
  <si>
    <t>6893</t>
  </si>
  <si>
    <t>6899</t>
  </si>
  <si>
    <t>نی ریز- استهبان- دراختیار</t>
  </si>
  <si>
    <t>6463</t>
  </si>
  <si>
    <t>شیراز- دراختیار</t>
  </si>
  <si>
    <t>6461</t>
  </si>
  <si>
    <t>6459</t>
  </si>
  <si>
    <t>6457</t>
  </si>
  <si>
    <t>استهبان- فسا- دراختیار</t>
  </si>
  <si>
    <t>جهاد دانشگاهی- کنگره پوست ومو</t>
  </si>
  <si>
    <t>معالی آباد- تاچارا</t>
  </si>
  <si>
    <t>هتل شیراز- دوکوهک</t>
  </si>
  <si>
    <t>24</t>
  </si>
  <si>
    <t>043</t>
  </si>
  <si>
    <t>کشاورز محبوبه</t>
  </si>
  <si>
    <t>1404/09/24</t>
  </si>
  <si>
    <t>6188</t>
  </si>
  <si>
    <t>30</t>
  </si>
  <si>
    <t>1404/09/30</t>
  </si>
  <si>
    <t>5343</t>
  </si>
  <si>
    <t>شیراز- برازجان-بوشهر</t>
  </si>
  <si>
    <t>5344</t>
  </si>
  <si>
    <t>3139</t>
  </si>
  <si>
    <t>3138</t>
  </si>
  <si>
    <t>7023</t>
  </si>
  <si>
    <t>7025</t>
  </si>
  <si>
    <t>7026</t>
  </si>
  <si>
    <t>7024</t>
  </si>
  <si>
    <t>گزارش کارکرد دراختیار بین شهری نام شرکت اکتوور شماره فاکتور164 آژانس گردشگری هتل بین المللی پارس</t>
  </si>
  <si>
    <t>گزارش کارکرد دراختیار برون شهری نام شرکت اکتوور شماره فاکتور165 آژانس گردشگری هتل بین المللی پارس</t>
  </si>
  <si>
    <t>گزارش کارکرد دراختیار درون شهری شیراز نام شرکت اکتوور شماره فاکتور166 آژانس گردشگری هتل بین المللی پارس</t>
  </si>
  <si>
    <t>گزارش کارکرد دراختیار بین شهری نام شرکت اکتوور شماره فاکتور167 آژانس گردشگری هتل بین المللی پارس</t>
  </si>
  <si>
    <t>گزارش کارکرد دراختیار برون شهری نام شرکت اکتوور شماره فاکتور168 آژانس گردشگری هتل بین المللی پارس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</si>
</sst>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\/##\/##"/>
    <numFmt numFmtId="165" formatCode="h:mm;@"/>
  </numFmts>
  <fonts count="1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B Nazanin"/>
      <charset val="178"/>
    </font>
    <font>
      <sz val="9"/>
      <color theme="1"/>
      <name val="B Nazanin"/>
      <charset val="178"/>
    </font>
    <font>
      <sz val="9"/>
      <color theme="0"/>
      <name val="B Nazanin"/>
      <charset val="178"/>
    </font>
    <font>
      <sz val="9"/>
      <color theme="1"/>
      <name val="Calibri"/>
      <family val="2"/>
      <scheme val="minor"/>
    </font>
    <font>
      <b/>
      <sz val="11"/>
      <color theme="1"/>
      <name val="B Nazanin"/>
      <charset val="178"/>
    </font>
    <font>
      <b/>
      <sz val="9"/>
      <color theme="0"/>
      <name val="B Nazanin"/>
      <charset val="178"/>
    </font>
    <font>
      <sz val="9"/>
      <name val="B Nazanin"/>
      <charset val="178"/>
    </font>
    <font>
      <sz val="9"/>
      <name val="Calibri"/>
      <family val="2"/>
      <scheme val="minor"/>
    </font>
    <font>
      <sz val="9"/>
      <color indexed="81"/>
      <name val="Tahoma"/>
    </font>
    <font>
      <b/>
      <sz val="9"/>
      <color indexed="81"/>
      <name val="Tahoma"/>
    </font>
  </fonts>
  <fills count="7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71">
    <xf numFmtId="0" fontId="0" fillId="0" borderId="0" xfId="0"/>
    <xf numFmtId="0" fontId="3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14" fontId="2" fillId="5" borderId="1" xfId="0" applyNumberFormat="1" applyFont="1" applyFill="1" applyBorder="1" applyAlignment="1">
      <alignment horizontal="center" vertical="center"/>
    </xf>
    <xf numFmtId="49" fontId="2" fillId="5" borderId="1" xfId="0" applyNumberFormat="1" applyFont="1" applyFill="1" applyBorder="1" applyAlignment="1">
      <alignment horizontal="center" vertical="center"/>
    </xf>
    <xf numFmtId="165" fontId="2" fillId="5" borderId="1" xfId="0" applyNumberFormat="1" applyFont="1" applyFill="1" applyBorder="1" applyAlignment="1">
      <alignment horizontal="center"/>
    </xf>
    <xf numFmtId="165" fontId="2" fillId="5" borderId="1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3" fontId="2" fillId="5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5" fontId="5" fillId="4" borderId="1" xfId="0" applyNumberFormat="1" applyFont="1" applyFill="1" applyBorder="1" applyAlignment="1">
      <alignment horizontal="center"/>
    </xf>
    <xf numFmtId="0" fontId="6" fillId="5" borderId="2" xfId="1" applyFont="1" applyFill="1" applyBorder="1" applyAlignment="1">
      <alignment horizontal="center" vertical="center"/>
    </xf>
    <xf numFmtId="164" fontId="6" fillId="5" borderId="3" xfId="1" applyNumberFormat="1" applyFont="1" applyFill="1" applyBorder="1" applyAlignment="1">
      <alignment horizontal="center" vertical="center"/>
    </xf>
    <xf numFmtId="49" fontId="6" fillId="5" borderId="3" xfId="1" applyNumberFormat="1" applyFont="1" applyFill="1" applyBorder="1" applyAlignment="1">
      <alignment horizontal="center" vertical="center"/>
    </xf>
    <xf numFmtId="0" fontId="6" fillId="5" borderId="3" xfId="1" applyFont="1" applyFill="1" applyBorder="1" applyAlignment="1">
      <alignment horizontal="center" vertical="center"/>
    </xf>
    <xf numFmtId="3" fontId="6" fillId="5" borderId="3" xfId="1" applyNumberFormat="1" applyFont="1" applyFill="1" applyBorder="1" applyAlignment="1">
      <alignment horizontal="center" vertical="center"/>
    </xf>
    <xf numFmtId="0" fontId="6" fillId="5" borderId="4" xfId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3" fontId="5" fillId="0" borderId="5" xfId="0" applyNumberFormat="1" applyFont="1" applyBorder="1" applyAlignment="1">
      <alignment horizontal="center"/>
    </xf>
    <xf numFmtId="164" fontId="3" fillId="4" borderId="1" xfId="0" applyNumberFormat="1" applyFont="1" applyFill="1" applyBorder="1" applyAlignment="1">
      <alignment horizontal="center"/>
    </xf>
    <xf numFmtId="49" fontId="3" fillId="4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1" fontId="5" fillId="4" borderId="1" xfId="0" applyNumberFormat="1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49" fontId="8" fillId="4" borderId="1" xfId="0" applyNumberFormat="1" applyFont="1" applyFill="1" applyBorder="1" applyAlignment="1">
      <alignment horizontal="center"/>
    </xf>
    <xf numFmtId="164" fontId="8" fillId="4" borderId="1" xfId="0" applyNumberFormat="1" applyFont="1" applyFill="1" applyBorder="1" applyAlignment="1">
      <alignment horizontal="center"/>
    </xf>
    <xf numFmtId="165" fontId="9" fillId="4" borderId="1" xfId="0" applyNumberFormat="1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3" fontId="5" fillId="4" borderId="1" xfId="0" applyNumberFormat="1" applyFont="1" applyFill="1" applyBorder="1" applyAlignment="1">
      <alignment horizontal="center"/>
    </xf>
    <xf numFmtId="3" fontId="5" fillId="4" borderId="2" xfId="0" applyNumberFormat="1" applyFont="1" applyFill="1" applyBorder="1" applyAlignment="1">
      <alignment horizontal="center"/>
    </xf>
    <xf numFmtId="3" fontId="5" fillId="0" borderId="6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49" fontId="3" fillId="4" borderId="7" xfId="0" applyNumberFormat="1" applyFont="1" applyFill="1" applyBorder="1" applyAlignment="1">
      <alignment horizontal="center"/>
    </xf>
    <xf numFmtId="164" fontId="3" fillId="4" borderId="7" xfId="0" applyNumberFormat="1" applyFont="1" applyFill="1" applyBorder="1" applyAlignment="1">
      <alignment horizontal="center"/>
    </xf>
    <xf numFmtId="165" fontId="5" fillId="4" borderId="7" xfId="0" applyNumberFormat="1" applyFont="1" applyFill="1" applyBorder="1" applyAlignment="1">
      <alignment horizontal="center"/>
    </xf>
    <xf numFmtId="0" fontId="5" fillId="0" borderId="6" xfId="0" applyFont="1" applyBorder="1" applyAlignment="1">
      <alignment horizontal="center"/>
    </xf>
    <xf numFmtId="20" fontId="5" fillId="0" borderId="1" xfId="0" applyNumberFormat="1" applyFont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20" fontId="5" fillId="4" borderId="1" xfId="0" applyNumberFormat="1" applyFont="1" applyFill="1" applyBorder="1" applyAlignment="1">
      <alignment horizontal="center"/>
    </xf>
    <xf numFmtId="0" fontId="0" fillId="0" borderId="1" xfId="0" applyBorder="1"/>
    <xf numFmtId="0" fontId="3" fillId="4" borderId="0" xfId="0" applyFont="1" applyFill="1" applyBorder="1" applyAlignment="1">
      <alignment horizontal="center"/>
    </xf>
    <xf numFmtId="3" fontId="3" fillId="4" borderId="1" xfId="0" applyNumberFormat="1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5" fillId="4" borderId="0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164" fontId="2" fillId="3" borderId="2" xfId="0" applyNumberFormat="1" applyFont="1" applyFill="1" applyBorder="1" applyAlignment="1">
      <alignment horizontal="center" vertical="center"/>
    </xf>
    <xf numFmtId="164" fontId="2" fillId="3" borderId="3" xfId="0" applyNumberFormat="1" applyFont="1" applyFill="1" applyBorder="1" applyAlignment="1">
      <alignment horizontal="center" vertical="center"/>
    </xf>
    <xf numFmtId="164" fontId="2" fillId="3" borderId="4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</cellXfs>
  <cellStyles count="2">
    <cellStyle name="Accent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89"/>
  <sheetViews>
    <sheetView rightToLeft="1" zoomScale="160" zoomScaleNormal="160" zoomScalePageLayoutView="154" workbookViewId="0">
      <pane ySplit="2" topLeftCell="A207" activePane="bottomLeft" state="frozen"/>
      <selection pane="bottomLeft" activeCell="A2" sqref="A2"/>
    </sheetView>
  </sheetViews>
  <sheetFormatPr defaultColWidth="9.140625" defaultRowHeight="14.25" x14ac:dyDescent="0.35"/>
  <cols>
    <col min="1" max="1" width="3.5703125" style="3" customWidth="1"/>
    <col min="2" max="2" width="3.5703125" style="14" customWidth="1"/>
    <col min="3" max="3" width="10.42578125" style="13" customWidth="1"/>
    <col min="4" max="4" width="7.42578125" style="14" customWidth="1"/>
    <col min="5" max="5" width="16.5703125" style="3" customWidth="1"/>
    <col min="6" max="7" width="7.85546875" style="16" customWidth="1"/>
    <col min="8" max="8" width="6.85546875" style="16" customWidth="1"/>
    <col min="9" max="9" width="8.140625" style="16" customWidth="1"/>
    <col min="10" max="10" width="14.7109375" style="43" customWidth="1"/>
    <col min="11" max="11" width="23" style="3" customWidth="1"/>
    <col min="12" max="12" width="2.7109375" style="15" hidden="1" customWidth="1"/>
    <col min="13" max="27" width="9.140625" style="15"/>
    <col min="28" max="16384" width="9.140625" style="16"/>
  </cols>
  <sheetData>
    <row r="1" spans="1:27" s="3" customFormat="1" ht="15" x14ac:dyDescent="0.35">
      <c r="A1" s="62" t="s">
        <v>680</v>
      </c>
      <c r="B1" s="63"/>
      <c r="C1" s="63"/>
      <c r="D1" s="63"/>
      <c r="E1" s="63"/>
      <c r="F1" s="63"/>
      <c r="G1" s="63"/>
      <c r="H1" s="63"/>
      <c r="I1" s="63"/>
      <c r="J1" s="63"/>
      <c r="K1" s="64"/>
      <c r="L1" s="1"/>
      <c r="M1" s="1"/>
      <c r="N1" s="2" t="s">
        <v>210</v>
      </c>
      <c r="O1" s="2">
        <v>1452000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s="12" customFormat="1" ht="15" x14ac:dyDescent="0.4">
      <c r="A2" s="4" t="s">
        <v>0</v>
      </c>
      <c r="B2" s="6" t="s">
        <v>12</v>
      </c>
      <c r="C2" s="5" t="s">
        <v>1</v>
      </c>
      <c r="D2" s="6" t="s">
        <v>2</v>
      </c>
      <c r="E2" s="4" t="s">
        <v>3</v>
      </c>
      <c r="F2" s="7" t="s">
        <v>4</v>
      </c>
      <c r="G2" s="8" t="s">
        <v>5</v>
      </c>
      <c r="H2" s="4" t="s">
        <v>6</v>
      </c>
      <c r="I2" s="4" t="s">
        <v>7</v>
      </c>
      <c r="J2" s="9" t="s">
        <v>8</v>
      </c>
      <c r="K2" s="10" t="s">
        <v>9</v>
      </c>
      <c r="L2" s="45" t="s">
        <v>25</v>
      </c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</row>
    <row r="3" spans="1:27" s="15" customFormat="1" x14ac:dyDescent="0.35">
      <c r="A3" s="1">
        <f t="shared" ref="A3:A66" si="0">ROW()-2</f>
        <v>1</v>
      </c>
      <c r="B3" s="30" t="s">
        <v>216</v>
      </c>
      <c r="C3" s="29" t="str">
        <f t="shared" ref="C3:C42" si="1">CONCATENATE($N$1,B3)</f>
        <v>1404/10/01</v>
      </c>
      <c r="D3" s="30" t="s">
        <v>494</v>
      </c>
      <c r="E3" s="1" t="s">
        <v>20</v>
      </c>
      <c r="F3" s="17">
        <v>0.70833333333333337</v>
      </c>
      <c r="G3" s="17">
        <v>0.85416666666666663</v>
      </c>
      <c r="H3" s="17">
        <f t="shared" ref="H3:H66" si="2">G3-F3</f>
        <v>0.14583333333333326</v>
      </c>
      <c r="I3" s="34">
        <f t="shared" ref="I3:I66" si="3">H3*1440</f>
        <v>209.99999999999989</v>
      </c>
      <c r="J3" s="41">
        <f t="shared" ref="J3:J66" si="4">(I3/60)*$O$1</f>
        <v>5081999.9999999972</v>
      </c>
      <c r="K3" s="1" t="s">
        <v>22</v>
      </c>
      <c r="L3" s="1" t="s">
        <v>46</v>
      </c>
    </row>
    <row r="4" spans="1:27" s="15" customFormat="1" x14ac:dyDescent="0.35">
      <c r="A4" s="1">
        <f t="shared" si="0"/>
        <v>2</v>
      </c>
      <c r="B4" s="30" t="s">
        <v>216</v>
      </c>
      <c r="C4" s="29" t="str">
        <f t="shared" si="1"/>
        <v>1404/10/01</v>
      </c>
      <c r="D4" s="30" t="s">
        <v>394</v>
      </c>
      <c r="E4" s="1" t="s">
        <v>209</v>
      </c>
      <c r="F4" s="17">
        <v>0.67361111111111116</v>
      </c>
      <c r="G4" s="17">
        <v>0.79166666666666663</v>
      </c>
      <c r="H4" s="17">
        <f t="shared" si="2"/>
        <v>0.11805555555555547</v>
      </c>
      <c r="I4" s="34">
        <f t="shared" si="3"/>
        <v>169.99999999999989</v>
      </c>
      <c r="J4" s="41">
        <f t="shared" si="4"/>
        <v>4113999.9999999972</v>
      </c>
      <c r="K4" s="1" t="s">
        <v>24</v>
      </c>
      <c r="L4" s="1" t="s">
        <v>40</v>
      </c>
    </row>
    <row r="5" spans="1:27" s="15" customFormat="1" x14ac:dyDescent="0.35">
      <c r="A5" s="1">
        <f t="shared" si="0"/>
        <v>3</v>
      </c>
      <c r="B5" s="30" t="s">
        <v>216</v>
      </c>
      <c r="C5" s="29" t="str">
        <f t="shared" si="1"/>
        <v>1404/10/01</v>
      </c>
      <c r="D5" s="30" t="s">
        <v>590</v>
      </c>
      <c r="E5" s="1" t="s">
        <v>18</v>
      </c>
      <c r="F5" s="17">
        <v>0.375</v>
      </c>
      <c r="G5" s="17">
        <v>0.5625</v>
      </c>
      <c r="H5" s="17">
        <f t="shared" si="2"/>
        <v>0.1875</v>
      </c>
      <c r="I5" s="34">
        <f t="shared" si="3"/>
        <v>270</v>
      </c>
      <c r="J5" s="41">
        <f t="shared" si="4"/>
        <v>6534000</v>
      </c>
      <c r="K5" s="1" t="s">
        <v>24</v>
      </c>
      <c r="L5" s="1" t="s">
        <v>49</v>
      </c>
    </row>
    <row r="6" spans="1:27" s="15" customFormat="1" ht="15" customHeight="1" x14ac:dyDescent="0.35">
      <c r="A6" s="1">
        <f t="shared" si="0"/>
        <v>4</v>
      </c>
      <c r="B6" s="30" t="s">
        <v>216</v>
      </c>
      <c r="C6" s="29" t="str">
        <f t="shared" si="1"/>
        <v>1404/10/01</v>
      </c>
      <c r="D6" s="30" t="s">
        <v>519</v>
      </c>
      <c r="E6" s="1" t="s">
        <v>18</v>
      </c>
      <c r="F6" s="17">
        <v>0.66666666666666663</v>
      </c>
      <c r="G6" s="17">
        <v>0.85416666666666663</v>
      </c>
      <c r="H6" s="17">
        <f t="shared" si="2"/>
        <v>0.1875</v>
      </c>
      <c r="I6" s="34">
        <f t="shared" si="3"/>
        <v>270</v>
      </c>
      <c r="J6" s="41">
        <f t="shared" si="4"/>
        <v>6534000</v>
      </c>
      <c r="K6" s="1" t="s">
        <v>148</v>
      </c>
      <c r="L6" s="1" t="s">
        <v>63</v>
      </c>
    </row>
    <row r="7" spans="1:27" s="15" customFormat="1" x14ac:dyDescent="0.35">
      <c r="A7" s="1">
        <f t="shared" si="0"/>
        <v>5</v>
      </c>
      <c r="B7" s="30" t="s">
        <v>216</v>
      </c>
      <c r="C7" s="29" t="str">
        <f t="shared" si="1"/>
        <v>1404/10/01</v>
      </c>
      <c r="D7" s="30" t="s">
        <v>486</v>
      </c>
      <c r="E7" s="1" t="s">
        <v>107</v>
      </c>
      <c r="F7" s="17">
        <v>0.36805555555555558</v>
      </c>
      <c r="G7" s="17">
        <v>0.70833333333333337</v>
      </c>
      <c r="H7" s="17">
        <f t="shared" si="2"/>
        <v>0.34027777777777779</v>
      </c>
      <c r="I7" s="34">
        <f t="shared" si="3"/>
        <v>490</v>
      </c>
      <c r="J7" s="41">
        <f t="shared" si="4"/>
        <v>11858000</v>
      </c>
      <c r="K7" s="1" t="s">
        <v>133</v>
      </c>
      <c r="L7" s="1"/>
    </row>
    <row r="8" spans="1:27" s="15" customFormat="1" x14ac:dyDescent="0.35">
      <c r="A8" s="1">
        <f t="shared" si="0"/>
        <v>6</v>
      </c>
      <c r="B8" s="30" t="s">
        <v>216</v>
      </c>
      <c r="C8" s="29" t="str">
        <f t="shared" si="1"/>
        <v>1404/10/01</v>
      </c>
      <c r="D8" s="30" t="s">
        <v>466</v>
      </c>
      <c r="E8" s="1" t="s">
        <v>44</v>
      </c>
      <c r="F8" s="17">
        <v>0.66666666666666663</v>
      </c>
      <c r="G8" s="17">
        <v>0.875</v>
      </c>
      <c r="H8" s="17">
        <f t="shared" si="2"/>
        <v>0.20833333333333337</v>
      </c>
      <c r="I8" s="34">
        <f t="shared" si="3"/>
        <v>300.00000000000006</v>
      </c>
      <c r="J8" s="41">
        <f t="shared" si="4"/>
        <v>7260000.0000000009</v>
      </c>
      <c r="K8" s="1" t="s">
        <v>48</v>
      </c>
      <c r="L8" s="1" t="s">
        <v>26</v>
      </c>
    </row>
    <row r="9" spans="1:27" s="15" customFormat="1" x14ac:dyDescent="0.35">
      <c r="A9" s="1">
        <f t="shared" si="0"/>
        <v>7</v>
      </c>
      <c r="B9" s="30" t="s">
        <v>216</v>
      </c>
      <c r="C9" s="29" t="str">
        <f t="shared" si="1"/>
        <v>1404/10/01</v>
      </c>
      <c r="D9" s="30" t="s">
        <v>339</v>
      </c>
      <c r="E9" s="1" t="s">
        <v>14</v>
      </c>
      <c r="F9" s="17">
        <v>0.6875</v>
      </c>
      <c r="G9" s="17">
        <v>0.89583333333333337</v>
      </c>
      <c r="H9" s="17">
        <f t="shared" si="2"/>
        <v>0.20833333333333337</v>
      </c>
      <c r="I9" s="34">
        <f t="shared" si="3"/>
        <v>300.00000000000006</v>
      </c>
      <c r="J9" s="41">
        <f t="shared" si="4"/>
        <v>7260000.0000000009</v>
      </c>
      <c r="K9" s="1" t="s">
        <v>192</v>
      </c>
      <c r="L9" s="1" t="s">
        <v>29</v>
      </c>
    </row>
    <row r="10" spans="1:27" s="15" customFormat="1" ht="15" customHeight="1" x14ac:dyDescent="0.35">
      <c r="A10" s="1">
        <f t="shared" si="0"/>
        <v>8</v>
      </c>
      <c r="B10" s="30" t="s">
        <v>216</v>
      </c>
      <c r="C10" s="29" t="str">
        <f t="shared" si="1"/>
        <v>1404/10/01</v>
      </c>
      <c r="D10" s="30" t="s">
        <v>449</v>
      </c>
      <c r="E10" s="35" t="s">
        <v>95</v>
      </c>
      <c r="F10" s="17">
        <v>0.625</v>
      </c>
      <c r="G10" s="17">
        <v>0.91666666666666663</v>
      </c>
      <c r="H10" s="17">
        <f t="shared" si="2"/>
        <v>0.29166666666666663</v>
      </c>
      <c r="I10" s="34">
        <f t="shared" si="3"/>
        <v>419.99999999999994</v>
      </c>
      <c r="J10" s="41">
        <f t="shared" si="4"/>
        <v>10163999.999999998</v>
      </c>
      <c r="K10" s="1" t="s">
        <v>450</v>
      </c>
      <c r="L10" s="1" t="s">
        <v>66</v>
      </c>
    </row>
    <row r="11" spans="1:27" s="15" customFormat="1" x14ac:dyDescent="0.35">
      <c r="A11" s="1">
        <f t="shared" si="0"/>
        <v>9</v>
      </c>
      <c r="B11" s="30" t="s">
        <v>216</v>
      </c>
      <c r="C11" s="29" t="str">
        <f t="shared" si="1"/>
        <v>1404/10/01</v>
      </c>
      <c r="D11" s="30" t="s">
        <v>366</v>
      </c>
      <c r="E11" s="1" t="s">
        <v>174</v>
      </c>
      <c r="F11" s="17">
        <v>0.375</v>
      </c>
      <c r="G11" s="17">
        <v>0.5</v>
      </c>
      <c r="H11" s="17">
        <f t="shared" si="2"/>
        <v>0.125</v>
      </c>
      <c r="I11" s="34">
        <f t="shared" si="3"/>
        <v>180</v>
      </c>
      <c r="J11" s="41">
        <f t="shared" si="4"/>
        <v>4356000</v>
      </c>
      <c r="K11" s="1" t="s">
        <v>96</v>
      </c>
      <c r="L11" s="1" t="s">
        <v>33</v>
      </c>
    </row>
    <row r="12" spans="1:27" s="15" customFormat="1" x14ac:dyDescent="0.35">
      <c r="A12" s="1">
        <f t="shared" si="0"/>
        <v>10</v>
      </c>
      <c r="B12" s="30" t="s">
        <v>216</v>
      </c>
      <c r="C12" s="29" t="str">
        <f t="shared" si="1"/>
        <v>1404/10/01</v>
      </c>
      <c r="D12" s="30" t="s">
        <v>367</v>
      </c>
      <c r="E12" s="1" t="s">
        <v>174</v>
      </c>
      <c r="F12" s="17">
        <v>0.6875</v>
      </c>
      <c r="G12" s="17">
        <v>0.875</v>
      </c>
      <c r="H12" s="17">
        <f t="shared" si="2"/>
        <v>0.1875</v>
      </c>
      <c r="I12" s="34">
        <f t="shared" si="3"/>
        <v>270</v>
      </c>
      <c r="J12" s="41">
        <f t="shared" si="4"/>
        <v>6534000</v>
      </c>
      <c r="K12" s="1" t="s">
        <v>72</v>
      </c>
    </row>
    <row r="13" spans="1:27" s="15" customFormat="1" x14ac:dyDescent="0.35">
      <c r="A13" s="1">
        <f t="shared" si="0"/>
        <v>11</v>
      </c>
      <c r="B13" s="30" t="s">
        <v>216</v>
      </c>
      <c r="C13" s="29" t="str">
        <f t="shared" si="1"/>
        <v>1404/10/01</v>
      </c>
      <c r="D13" s="30" t="s">
        <v>321</v>
      </c>
      <c r="E13" s="1" t="s">
        <v>135</v>
      </c>
      <c r="F13" s="17">
        <v>0.39583333333333331</v>
      </c>
      <c r="G13" s="17">
        <v>0.5625</v>
      </c>
      <c r="H13" s="17">
        <f t="shared" si="2"/>
        <v>0.16666666666666669</v>
      </c>
      <c r="I13" s="34">
        <f t="shared" si="3"/>
        <v>240.00000000000003</v>
      </c>
      <c r="J13" s="41">
        <f t="shared" si="4"/>
        <v>5808000.0000000009</v>
      </c>
      <c r="K13" s="1" t="s">
        <v>322</v>
      </c>
      <c r="L13" s="1" t="s">
        <v>27</v>
      </c>
    </row>
    <row r="14" spans="1:27" s="15" customFormat="1" x14ac:dyDescent="0.35">
      <c r="A14" s="1">
        <f t="shared" si="0"/>
        <v>12</v>
      </c>
      <c r="B14" s="30" t="s">
        <v>216</v>
      </c>
      <c r="C14" s="29" t="str">
        <f t="shared" si="1"/>
        <v>1404/10/01</v>
      </c>
      <c r="D14" s="30" t="s">
        <v>319</v>
      </c>
      <c r="E14" s="1" t="s">
        <v>135</v>
      </c>
      <c r="F14" s="17">
        <v>0.66666666666666663</v>
      </c>
      <c r="G14" s="17">
        <v>0.85416666666666663</v>
      </c>
      <c r="H14" s="17">
        <f t="shared" si="2"/>
        <v>0.1875</v>
      </c>
      <c r="I14" s="34">
        <f t="shared" si="3"/>
        <v>270</v>
      </c>
      <c r="J14" s="41">
        <f t="shared" si="4"/>
        <v>6534000</v>
      </c>
      <c r="K14" s="1" t="s">
        <v>320</v>
      </c>
      <c r="L14" s="1" t="s">
        <v>27</v>
      </c>
    </row>
    <row r="15" spans="1:27" s="15" customFormat="1" x14ac:dyDescent="0.35">
      <c r="A15" s="1">
        <f t="shared" si="0"/>
        <v>13</v>
      </c>
      <c r="B15" s="30" t="s">
        <v>211</v>
      </c>
      <c r="C15" s="29" t="str">
        <f t="shared" si="1"/>
        <v>1404/10/02</v>
      </c>
      <c r="D15" s="30" t="s">
        <v>482</v>
      </c>
      <c r="E15" s="1" t="s">
        <v>129</v>
      </c>
      <c r="F15" s="17">
        <v>0.39583333333333331</v>
      </c>
      <c r="G15" s="17">
        <v>0.60416666666666663</v>
      </c>
      <c r="H15" s="17">
        <f t="shared" si="2"/>
        <v>0.20833333333333331</v>
      </c>
      <c r="I15" s="34">
        <f t="shared" si="3"/>
        <v>300</v>
      </c>
      <c r="J15" s="41">
        <f t="shared" si="4"/>
        <v>7260000</v>
      </c>
      <c r="K15" s="1" t="s">
        <v>72</v>
      </c>
      <c r="L15" s="1" t="s">
        <v>30</v>
      </c>
    </row>
    <row r="16" spans="1:27" s="15" customFormat="1" x14ac:dyDescent="0.35">
      <c r="A16" s="1">
        <f t="shared" si="0"/>
        <v>14</v>
      </c>
      <c r="B16" s="30" t="s">
        <v>211</v>
      </c>
      <c r="C16" s="29" t="str">
        <f t="shared" si="1"/>
        <v>1404/10/02</v>
      </c>
      <c r="D16" s="30" t="s">
        <v>483</v>
      </c>
      <c r="E16" s="1" t="s">
        <v>129</v>
      </c>
      <c r="F16" s="17">
        <v>0.6875</v>
      </c>
      <c r="G16" s="17">
        <v>0.89583333333333337</v>
      </c>
      <c r="H16" s="17">
        <f t="shared" si="2"/>
        <v>0.20833333333333337</v>
      </c>
      <c r="I16" s="34">
        <f t="shared" si="3"/>
        <v>300.00000000000006</v>
      </c>
      <c r="J16" s="41">
        <f t="shared" si="4"/>
        <v>7260000.0000000009</v>
      </c>
      <c r="K16" s="1" t="s">
        <v>132</v>
      </c>
      <c r="L16" s="1" t="s">
        <v>94</v>
      </c>
    </row>
    <row r="17" spans="1:12" s="15" customFormat="1" x14ac:dyDescent="0.35">
      <c r="A17" s="1">
        <f t="shared" si="0"/>
        <v>15</v>
      </c>
      <c r="B17" s="30" t="s">
        <v>211</v>
      </c>
      <c r="C17" s="29" t="str">
        <f t="shared" si="1"/>
        <v>1404/10/02</v>
      </c>
      <c r="D17" s="30" t="s">
        <v>493</v>
      </c>
      <c r="E17" s="1" t="s">
        <v>20</v>
      </c>
      <c r="F17" s="17">
        <v>0.41666666666666669</v>
      </c>
      <c r="G17" s="17">
        <v>0.54166666666666663</v>
      </c>
      <c r="H17" s="17">
        <f t="shared" si="2"/>
        <v>0.12499999999999994</v>
      </c>
      <c r="I17" s="34">
        <f t="shared" si="3"/>
        <v>179.99999999999991</v>
      </c>
      <c r="J17" s="41">
        <f t="shared" si="4"/>
        <v>4355999.9999999981</v>
      </c>
      <c r="K17" s="1" t="s">
        <v>201</v>
      </c>
      <c r="L17" s="1" t="s">
        <v>33</v>
      </c>
    </row>
    <row r="18" spans="1:12" s="15" customFormat="1" x14ac:dyDescent="0.35">
      <c r="A18" s="1">
        <f t="shared" si="0"/>
        <v>16</v>
      </c>
      <c r="B18" s="30" t="s">
        <v>211</v>
      </c>
      <c r="C18" s="29" t="str">
        <f t="shared" si="1"/>
        <v>1404/10/02</v>
      </c>
      <c r="D18" s="30" t="s">
        <v>377</v>
      </c>
      <c r="E18" s="1" t="s">
        <v>20</v>
      </c>
      <c r="F18" s="17">
        <v>0.66666666666666663</v>
      </c>
      <c r="G18" s="17">
        <v>0.875</v>
      </c>
      <c r="H18" s="17">
        <f t="shared" si="2"/>
        <v>0.20833333333333337</v>
      </c>
      <c r="I18" s="34">
        <f t="shared" si="3"/>
        <v>300.00000000000006</v>
      </c>
      <c r="J18" s="41">
        <f t="shared" si="4"/>
        <v>7260000.0000000009</v>
      </c>
      <c r="K18" s="1" t="s">
        <v>65</v>
      </c>
      <c r="L18" s="1" t="s">
        <v>58</v>
      </c>
    </row>
    <row r="19" spans="1:12" s="15" customFormat="1" x14ac:dyDescent="0.35">
      <c r="A19" s="1">
        <f t="shared" si="0"/>
        <v>17</v>
      </c>
      <c r="B19" s="30" t="s">
        <v>211</v>
      </c>
      <c r="C19" s="29" t="str">
        <f t="shared" si="1"/>
        <v>1404/10/02</v>
      </c>
      <c r="D19" s="30" t="s">
        <v>400</v>
      </c>
      <c r="E19" s="1" t="s">
        <v>209</v>
      </c>
      <c r="F19" s="17">
        <v>0.3125</v>
      </c>
      <c r="G19" s="17">
        <v>0.47916666666666669</v>
      </c>
      <c r="H19" s="17">
        <f t="shared" si="2"/>
        <v>0.16666666666666669</v>
      </c>
      <c r="I19" s="34">
        <f t="shared" si="3"/>
        <v>240.00000000000003</v>
      </c>
      <c r="J19" s="41">
        <f t="shared" si="4"/>
        <v>5808000.0000000009</v>
      </c>
      <c r="K19" s="1" t="s">
        <v>148</v>
      </c>
      <c r="L19" s="1" t="s">
        <v>29</v>
      </c>
    </row>
    <row r="20" spans="1:12" s="15" customFormat="1" x14ac:dyDescent="0.35">
      <c r="A20" s="1">
        <f t="shared" si="0"/>
        <v>18</v>
      </c>
      <c r="B20" s="30" t="s">
        <v>211</v>
      </c>
      <c r="C20" s="29" t="str">
        <f t="shared" si="1"/>
        <v>1404/10/02</v>
      </c>
      <c r="D20" s="30" t="s">
        <v>401</v>
      </c>
      <c r="E20" s="1" t="s">
        <v>209</v>
      </c>
      <c r="F20" s="17">
        <v>0.6875</v>
      </c>
      <c r="G20" s="17">
        <v>0.875</v>
      </c>
      <c r="H20" s="17">
        <f t="shared" si="2"/>
        <v>0.1875</v>
      </c>
      <c r="I20" s="34">
        <f t="shared" si="3"/>
        <v>270</v>
      </c>
      <c r="J20" s="41">
        <f t="shared" si="4"/>
        <v>6534000</v>
      </c>
      <c r="K20" s="1" t="s">
        <v>206</v>
      </c>
      <c r="L20" s="1" t="s">
        <v>27</v>
      </c>
    </row>
    <row r="21" spans="1:12" s="15" customFormat="1" x14ac:dyDescent="0.35">
      <c r="A21" s="1">
        <f t="shared" si="0"/>
        <v>19</v>
      </c>
      <c r="B21" s="30" t="s">
        <v>211</v>
      </c>
      <c r="C21" s="29" t="str">
        <f t="shared" si="1"/>
        <v>1404/10/02</v>
      </c>
      <c r="D21" s="30" t="s">
        <v>533</v>
      </c>
      <c r="E21" s="1" t="s">
        <v>18</v>
      </c>
      <c r="F21" s="17">
        <v>0.375</v>
      </c>
      <c r="G21" s="17">
        <v>0.5625</v>
      </c>
      <c r="H21" s="17">
        <f t="shared" si="2"/>
        <v>0.1875</v>
      </c>
      <c r="I21" s="34">
        <f t="shared" si="3"/>
        <v>270</v>
      </c>
      <c r="J21" s="41">
        <f t="shared" si="4"/>
        <v>6534000</v>
      </c>
      <c r="K21" s="1" t="s">
        <v>534</v>
      </c>
      <c r="L21" s="1" t="s">
        <v>49</v>
      </c>
    </row>
    <row r="22" spans="1:12" s="15" customFormat="1" x14ac:dyDescent="0.35">
      <c r="A22" s="1">
        <f t="shared" si="0"/>
        <v>20</v>
      </c>
      <c r="B22" s="30" t="s">
        <v>211</v>
      </c>
      <c r="C22" s="29" t="str">
        <f t="shared" si="1"/>
        <v>1404/10/02</v>
      </c>
      <c r="D22" s="30" t="s">
        <v>535</v>
      </c>
      <c r="E22" s="1" t="s">
        <v>18</v>
      </c>
      <c r="F22" s="17">
        <v>0.66666666666666663</v>
      </c>
      <c r="G22" s="17">
        <v>0.89583333333333337</v>
      </c>
      <c r="H22" s="17">
        <f t="shared" si="2"/>
        <v>0.22916666666666674</v>
      </c>
      <c r="I22" s="34">
        <f t="shared" si="3"/>
        <v>330.00000000000011</v>
      </c>
      <c r="J22" s="41">
        <f t="shared" si="4"/>
        <v>7986000.0000000028</v>
      </c>
      <c r="K22" s="1" t="s">
        <v>22</v>
      </c>
    </row>
    <row r="23" spans="1:12" s="15" customFormat="1" x14ac:dyDescent="0.35">
      <c r="A23" s="1">
        <f t="shared" si="0"/>
        <v>21</v>
      </c>
      <c r="B23" s="30" t="s">
        <v>211</v>
      </c>
      <c r="C23" s="29" t="str">
        <f t="shared" si="1"/>
        <v>1404/10/02</v>
      </c>
      <c r="D23" s="30" t="s">
        <v>406</v>
      </c>
      <c r="E23" s="1" t="s">
        <v>107</v>
      </c>
      <c r="F23" s="17">
        <v>0.375</v>
      </c>
      <c r="G23" s="17">
        <v>0.58333333333333337</v>
      </c>
      <c r="H23" s="17">
        <f t="shared" si="2"/>
        <v>0.20833333333333337</v>
      </c>
      <c r="I23" s="34">
        <f t="shared" si="3"/>
        <v>300.00000000000006</v>
      </c>
      <c r="J23" s="41">
        <f t="shared" si="4"/>
        <v>7260000.0000000009</v>
      </c>
      <c r="K23" s="1" t="s">
        <v>126</v>
      </c>
      <c r="L23" s="1" t="s">
        <v>91</v>
      </c>
    </row>
    <row r="24" spans="1:12" s="15" customFormat="1" x14ac:dyDescent="0.35">
      <c r="A24" s="1">
        <f t="shared" si="0"/>
        <v>22</v>
      </c>
      <c r="B24" s="30" t="s">
        <v>211</v>
      </c>
      <c r="C24" s="29" t="str">
        <f t="shared" si="1"/>
        <v>1404/10/02</v>
      </c>
      <c r="D24" s="30" t="s">
        <v>340</v>
      </c>
      <c r="E24" s="1" t="s">
        <v>107</v>
      </c>
      <c r="F24" s="17">
        <v>0.66666666666666663</v>
      </c>
      <c r="G24" s="17">
        <v>0.83333333333333337</v>
      </c>
      <c r="H24" s="17">
        <f t="shared" si="2"/>
        <v>0.16666666666666674</v>
      </c>
      <c r="I24" s="34">
        <f t="shared" si="3"/>
        <v>240.00000000000011</v>
      </c>
      <c r="J24" s="41">
        <f t="shared" si="4"/>
        <v>5808000.0000000028</v>
      </c>
      <c r="K24" s="1" t="s">
        <v>78</v>
      </c>
      <c r="L24" s="1" t="s">
        <v>77</v>
      </c>
    </row>
    <row r="25" spans="1:12" s="15" customFormat="1" x14ac:dyDescent="0.35">
      <c r="A25" s="1">
        <f t="shared" si="0"/>
        <v>23</v>
      </c>
      <c r="B25" s="30" t="s">
        <v>211</v>
      </c>
      <c r="C25" s="29" t="str">
        <f t="shared" si="1"/>
        <v>1404/10/02</v>
      </c>
      <c r="D25" s="30" t="s">
        <v>526</v>
      </c>
      <c r="E25" s="1" t="s">
        <v>69</v>
      </c>
      <c r="F25" s="17">
        <v>0.33333333333333331</v>
      </c>
      <c r="G25" s="17">
        <v>0.60416666666666663</v>
      </c>
      <c r="H25" s="17">
        <f t="shared" si="2"/>
        <v>0.27083333333333331</v>
      </c>
      <c r="I25" s="34">
        <f t="shared" si="3"/>
        <v>390</v>
      </c>
      <c r="J25" s="41">
        <f t="shared" si="4"/>
        <v>9438000</v>
      </c>
      <c r="K25" s="1" t="s">
        <v>73</v>
      </c>
      <c r="L25" s="1" t="s">
        <v>74</v>
      </c>
    </row>
    <row r="26" spans="1:12" s="15" customFormat="1" x14ac:dyDescent="0.35">
      <c r="A26" s="1">
        <f t="shared" si="0"/>
        <v>24</v>
      </c>
      <c r="B26" s="30" t="s">
        <v>211</v>
      </c>
      <c r="C26" s="29" t="str">
        <f t="shared" si="1"/>
        <v>1404/10/02</v>
      </c>
      <c r="D26" s="30" t="s">
        <v>525</v>
      </c>
      <c r="E26" s="1" t="s">
        <v>69</v>
      </c>
      <c r="F26" s="17">
        <v>0.66666666666666663</v>
      </c>
      <c r="G26" s="17">
        <v>0.91666666666666663</v>
      </c>
      <c r="H26" s="17">
        <f t="shared" si="2"/>
        <v>0.25</v>
      </c>
      <c r="I26" s="34">
        <f t="shared" si="3"/>
        <v>360</v>
      </c>
      <c r="J26" s="41">
        <f t="shared" si="4"/>
        <v>8712000</v>
      </c>
      <c r="K26" s="1" t="s">
        <v>161</v>
      </c>
      <c r="L26" s="1" t="s">
        <v>91</v>
      </c>
    </row>
    <row r="27" spans="1:12" s="15" customFormat="1" x14ac:dyDescent="0.35">
      <c r="A27" s="1">
        <f t="shared" si="0"/>
        <v>25</v>
      </c>
      <c r="B27" s="30" t="s">
        <v>211</v>
      </c>
      <c r="C27" s="29" t="str">
        <f t="shared" si="1"/>
        <v>1404/10/02</v>
      </c>
      <c r="D27" s="30" t="s">
        <v>465</v>
      </c>
      <c r="E27" s="1" t="s">
        <v>44</v>
      </c>
      <c r="F27" s="17">
        <v>0.375</v>
      </c>
      <c r="G27" s="17">
        <v>0.58333333333333337</v>
      </c>
      <c r="H27" s="17">
        <f t="shared" si="2"/>
        <v>0.20833333333333337</v>
      </c>
      <c r="I27" s="34">
        <f t="shared" si="3"/>
        <v>300.00000000000006</v>
      </c>
      <c r="J27" s="41">
        <f t="shared" si="4"/>
        <v>7260000.0000000009</v>
      </c>
      <c r="K27" s="1" t="s">
        <v>62</v>
      </c>
      <c r="L27" s="1" t="s">
        <v>91</v>
      </c>
    </row>
    <row r="28" spans="1:12" s="15" customFormat="1" x14ac:dyDescent="0.35">
      <c r="A28" s="1">
        <f t="shared" si="0"/>
        <v>26</v>
      </c>
      <c r="B28" s="30" t="s">
        <v>211</v>
      </c>
      <c r="C28" s="29" t="str">
        <f t="shared" si="1"/>
        <v>1404/10/02</v>
      </c>
      <c r="D28" s="30" t="s">
        <v>328</v>
      </c>
      <c r="E28" s="1" t="s">
        <v>44</v>
      </c>
      <c r="F28" s="17">
        <v>0.66666666666666663</v>
      </c>
      <c r="G28" s="17">
        <v>0.875</v>
      </c>
      <c r="H28" s="17">
        <f t="shared" si="2"/>
        <v>0.20833333333333337</v>
      </c>
      <c r="I28" s="34">
        <f t="shared" si="3"/>
        <v>300.00000000000006</v>
      </c>
      <c r="J28" s="41">
        <f t="shared" si="4"/>
        <v>7260000.0000000009</v>
      </c>
      <c r="K28" s="1" t="s">
        <v>64</v>
      </c>
      <c r="L28" s="1" t="s">
        <v>39</v>
      </c>
    </row>
    <row r="29" spans="1:12" s="15" customFormat="1" ht="15" customHeight="1" x14ac:dyDescent="0.35">
      <c r="A29" s="1">
        <f t="shared" si="0"/>
        <v>27</v>
      </c>
      <c r="B29" s="30" t="s">
        <v>211</v>
      </c>
      <c r="C29" s="29" t="str">
        <f t="shared" si="1"/>
        <v>1404/10/02</v>
      </c>
      <c r="D29" s="30" t="s">
        <v>557</v>
      </c>
      <c r="E29" s="1" t="s">
        <v>15</v>
      </c>
      <c r="F29" s="17">
        <v>0.375</v>
      </c>
      <c r="G29" s="17">
        <v>0.5625</v>
      </c>
      <c r="H29" s="17">
        <f t="shared" si="2"/>
        <v>0.1875</v>
      </c>
      <c r="I29" s="34">
        <f t="shared" si="3"/>
        <v>270</v>
      </c>
      <c r="J29" s="41">
        <f t="shared" si="4"/>
        <v>6534000</v>
      </c>
      <c r="K29" s="1" t="s">
        <v>56</v>
      </c>
      <c r="L29" s="1" t="s">
        <v>49</v>
      </c>
    </row>
    <row r="30" spans="1:12" s="15" customFormat="1" x14ac:dyDescent="0.35">
      <c r="A30" s="1">
        <f t="shared" si="0"/>
        <v>28</v>
      </c>
      <c r="B30" s="30" t="s">
        <v>211</v>
      </c>
      <c r="C30" s="29" t="str">
        <f t="shared" si="1"/>
        <v>1404/10/02</v>
      </c>
      <c r="D30" s="30" t="s">
        <v>556</v>
      </c>
      <c r="E30" s="1" t="s">
        <v>15</v>
      </c>
      <c r="F30" s="17">
        <v>0.6875</v>
      </c>
      <c r="G30" s="17">
        <v>0.8125</v>
      </c>
      <c r="H30" s="17">
        <f t="shared" si="2"/>
        <v>0.125</v>
      </c>
      <c r="I30" s="34">
        <f t="shared" si="3"/>
        <v>180</v>
      </c>
      <c r="J30" s="41">
        <f t="shared" si="4"/>
        <v>4356000</v>
      </c>
      <c r="K30" s="1" t="s">
        <v>170</v>
      </c>
    </row>
    <row r="31" spans="1:12" s="15" customFormat="1" x14ac:dyDescent="0.35">
      <c r="A31" s="1">
        <f t="shared" si="0"/>
        <v>29</v>
      </c>
      <c r="B31" s="30" t="s">
        <v>211</v>
      </c>
      <c r="C31" s="29" t="str">
        <f t="shared" si="1"/>
        <v>1404/10/02</v>
      </c>
      <c r="D31" s="30" t="s">
        <v>323</v>
      </c>
      <c r="E31" s="1" t="s">
        <v>16</v>
      </c>
      <c r="F31" s="17">
        <v>0.39583333333333331</v>
      </c>
      <c r="G31" s="17">
        <v>0.54166666666666663</v>
      </c>
      <c r="H31" s="17">
        <f t="shared" si="2"/>
        <v>0.14583333333333331</v>
      </c>
      <c r="I31" s="34">
        <f t="shared" si="3"/>
        <v>209.99999999999997</v>
      </c>
      <c r="J31" s="41">
        <f t="shared" si="4"/>
        <v>5081999.9999999991</v>
      </c>
      <c r="K31" s="1" t="s">
        <v>324</v>
      </c>
      <c r="L31" s="1" t="s">
        <v>91</v>
      </c>
    </row>
    <row r="32" spans="1:12" s="15" customFormat="1" x14ac:dyDescent="0.35">
      <c r="A32" s="1">
        <f t="shared" si="0"/>
        <v>30</v>
      </c>
      <c r="B32" s="30" t="s">
        <v>211</v>
      </c>
      <c r="C32" s="29" t="str">
        <f t="shared" si="1"/>
        <v>1404/10/02</v>
      </c>
      <c r="D32" s="30" t="s">
        <v>464</v>
      </c>
      <c r="E32" s="35" t="s">
        <v>16</v>
      </c>
      <c r="F32" s="17">
        <v>0.66666666666666663</v>
      </c>
      <c r="G32" s="17">
        <v>0.875</v>
      </c>
      <c r="H32" s="17">
        <f t="shared" si="2"/>
        <v>0.20833333333333337</v>
      </c>
      <c r="I32" s="34">
        <f t="shared" si="3"/>
        <v>300.00000000000006</v>
      </c>
      <c r="J32" s="41">
        <f t="shared" si="4"/>
        <v>7260000.0000000009</v>
      </c>
      <c r="K32" s="1" t="s">
        <v>62</v>
      </c>
      <c r="L32" s="1" t="s">
        <v>46</v>
      </c>
    </row>
    <row r="33" spans="1:12" s="15" customFormat="1" x14ac:dyDescent="0.35">
      <c r="A33" s="1">
        <f t="shared" si="0"/>
        <v>31</v>
      </c>
      <c r="B33" s="30" t="s">
        <v>211</v>
      </c>
      <c r="C33" s="29" t="str">
        <f t="shared" si="1"/>
        <v>1404/10/02</v>
      </c>
      <c r="D33" s="30" t="s">
        <v>569</v>
      </c>
      <c r="E33" s="1" t="s">
        <v>23</v>
      </c>
      <c r="F33" s="17">
        <v>0.375</v>
      </c>
      <c r="G33" s="17">
        <v>0.54166666666666663</v>
      </c>
      <c r="H33" s="17">
        <f t="shared" si="2"/>
        <v>0.16666666666666663</v>
      </c>
      <c r="I33" s="34">
        <f t="shared" si="3"/>
        <v>239.99999999999994</v>
      </c>
      <c r="J33" s="41">
        <f t="shared" si="4"/>
        <v>5807999.9999999991</v>
      </c>
      <c r="K33" s="1" t="s">
        <v>22</v>
      </c>
      <c r="L33" s="1" t="s">
        <v>29</v>
      </c>
    </row>
    <row r="34" spans="1:12" s="15" customFormat="1" ht="14.25" customHeight="1" x14ac:dyDescent="0.35">
      <c r="A34" s="1">
        <f t="shared" si="0"/>
        <v>32</v>
      </c>
      <c r="B34" s="30" t="s">
        <v>211</v>
      </c>
      <c r="C34" s="29" t="str">
        <f t="shared" si="1"/>
        <v>1404/10/02</v>
      </c>
      <c r="D34" s="30" t="s">
        <v>568</v>
      </c>
      <c r="E34" s="1" t="s">
        <v>23</v>
      </c>
      <c r="F34" s="17">
        <v>0.6875</v>
      </c>
      <c r="G34" s="17">
        <v>0.85416666666666663</v>
      </c>
      <c r="H34" s="17">
        <f t="shared" si="2"/>
        <v>0.16666666666666663</v>
      </c>
      <c r="I34" s="34">
        <f t="shared" si="3"/>
        <v>239.99999999999994</v>
      </c>
      <c r="J34" s="41">
        <f t="shared" si="4"/>
        <v>5807999.9999999991</v>
      </c>
      <c r="K34" s="1" t="s">
        <v>183</v>
      </c>
      <c r="L34" s="1" t="s">
        <v>46</v>
      </c>
    </row>
    <row r="35" spans="1:12" s="15" customFormat="1" x14ac:dyDescent="0.35">
      <c r="A35" s="1">
        <f t="shared" si="0"/>
        <v>33</v>
      </c>
      <c r="B35" s="30" t="s">
        <v>211</v>
      </c>
      <c r="C35" s="29" t="str">
        <f t="shared" si="1"/>
        <v>1404/10/02</v>
      </c>
      <c r="D35" s="30" t="s">
        <v>447</v>
      </c>
      <c r="E35" s="1" t="s">
        <v>95</v>
      </c>
      <c r="F35" s="17">
        <v>0.33333333333333331</v>
      </c>
      <c r="G35" s="17">
        <v>0.54166666666666663</v>
      </c>
      <c r="H35" s="17">
        <f t="shared" si="2"/>
        <v>0.20833333333333331</v>
      </c>
      <c r="I35" s="34">
        <f t="shared" si="3"/>
        <v>300</v>
      </c>
      <c r="J35" s="41">
        <f t="shared" si="4"/>
        <v>7260000</v>
      </c>
      <c r="K35" s="1" t="s">
        <v>448</v>
      </c>
      <c r="L35" s="1" t="s">
        <v>91</v>
      </c>
    </row>
    <row r="36" spans="1:12" s="15" customFormat="1" ht="15" customHeight="1" x14ac:dyDescent="0.35">
      <c r="A36" s="1">
        <f t="shared" si="0"/>
        <v>34</v>
      </c>
      <c r="B36" s="30" t="s">
        <v>211</v>
      </c>
      <c r="C36" s="29" t="str">
        <f t="shared" si="1"/>
        <v>1404/10/02</v>
      </c>
      <c r="D36" s="30" t="s">
        <v>446</v>
      </c>
      <c r="E36" s="1" t="s">
        <v>95</v>
      </c>
      <c r="F36" s="17">
        <v>0.625</v>
      </c>
      <c r="G36" s="17">
        <v>0.91666666666666663</v>
      </c>
      <c r="H36" s="17">
        <f t="shared" si="2"/>
        <v>0.29166666666666663</v>
      </c>
      <c r="I36" s="34">
        <f t="shared" si="3"/>
        <v>419.99999999999994</v>
      </c>
      <c r="J36" s="41">
        <f t="shared" si="4"/>
        <v>10163999.999999998</v>
      </c>
      <c r="K36" s="1" t="s">
        <v>330</v>
      </c>
      <c r="L36" s="1" t="s">
        <v>40</v>
      </c>
    </row>
    <row r="37" spans="1:12" s="15" customFormat="1" x14ac:dyDescent="0.35">
      <c r="A37" s="1">
        <f t="shared" si="0"/>
        <v>35</v>
      </c>
      <c r="B37" s="30" t="s">
        <v>211</v>
      </c>
      <c r="C37" s="29" t="str">
        <f t="shared" si="1"/>
        <v>1404/10/02</v>
      </c>
      <c r="D37" s="30" t="s">
        <v>403</v>
      </c>
      <c r="E37" s="1" t="s">
        <v>36</v>
      </c>
      <c r="F37" s="17">
        <v>0.375</v>
      </c>
      <c r="G37" s="17">
        <v>0.54166666666666663</v>
      </c>
      <c r="H37" s="17">
        <f t="shared" si="2"/>
        <v>0.16666666666666663</v>
      </c>
      <c r="I37" s="34">
        <f t="shared" si="3"/>
        <v>239.99999999999994</v>
      </c>
      <c r="J37" s="41">
        <f t="shared" si="4"/>
        <v>5807999.9999999991</v>
      </c>
      <c r="K37" s="1" t="s">
        <v>112</v>
      </c>
      <c r="L37" s="1" t="s">
        <v>40</v>
      </c>
    </row>
    <row r="38" spans="1:12" s="15" customFormat="1" x14ac:dyDescent="0.35">
      <c r="A38" s="1">
        <f t="shared" si="0"/>
        <v>36</v>
      </c>
      <c r="B38" s="30" t="s">
        <v>211</v>
      </c>
      <c r="C38" s="29" t="str">
        <f t="shared" si="1"/>
        <v>1404/10/02</v>
      </c>
      <c r="D38" s="30" t="s">
        <v>404</v>
      </c>
      <c r="E38" s="1" t="s">
        <v>36</v>
      </c>
      <c r="F38" s="17">
        <v>0.70833333333333337</v>
      </c>
      <c r="G38" s="17">
        <v>0.875</v>
      </c>
      <c r="H38" s="17">
        <f t="shared" si="2"/>
        <v>0.16666666666666663</v>
      </c>
      <c r="I38" s="34">
        <f t="shared" si="3"/>
        <v>239.99999999999994</v>
      </c>
      <c r="J38" s="41">
        <f t="shared" si="4"/>
        <v>5807999.9999999991</v>
      </c>
      <c r="K38" s="1" t="s">
        <v>660</v>
      </c>
      <c r="L38" s="1" t="s">
        <v>27</v>
      </c>
    </row>
    <row r="39" spans="1:12" s="15" customFormat="1" x14ac:dyDescent="0.35">
      <c r="A39" s="1">
        <f t="shared" si="0"/>
        <v>37</v>
      </c>
      <c r="B39" s="30" t="s">
        <v>211</v>
      </c>
      <c r="C39" s="29" t="str">
        <f t="shared" si="1"/>
        <v>1404/10/02</v>
      </c>
      <c r="D39" s="30" t="s">
        <v>473</v>
      </c>
      <c r="E39" s="1" t="s">
        <v>135</v>
      </c>
      <c r="F39" s="17">
        <v>0.39583333333333331</v>
      </c>
      <c r="G39" s="17">
        <v>0.5625</v>
      </c>
      <c r="H39" s="17">
        <f t="shared" si="2"/>
        <v>0.16666666666666669</v>
      </c>
      <c r="I39" s="34">
        <f t="shared" si="3"/>
        <v>240.00000000000003</v>
      </c>
      <c r="J39" s="41">
        <f t="shared" si="4"/>
        <v>5808000.0000000009</v>
      </c>
      <c r="K39" s="1" t="s">
        <v>110</v>
      </c>
    </row>
    <row r="40" spans="1:12" s="15" customFormat="1" x14ac:dyDescent="0.35">
      <c r="A40" s="1">
        <f t="shared" si="0"/>
        <v>38</v>
      </c>
      <c r="B40" s="30" t="s">
        <v>211</v>
      </c>
      <c r="C40" s="29" t="str">
        <f t="shared" si="1"/>
        <v>1404/10/02</v>
      </c>
      <c r="D40" s="30" t="s">
        <v>474</v>
      </c>
      <c r="E40" s="35" t="s">
        <v>135</v>
      </c>
      <c r="F40" s="17">
        <v>0.64583333333333337</v>
      </c>
      <c r="G40" s="17">
        <v>0.83333333333333337</v>
      </c>
      <c r="H40" s="17">
        <f t="shared" si="2"/>
        <v>0.1875</v>
      </c>
      <c r="I40" s="34">
        <f t="shared" si="3"/>
        <v>270</v>
      </c>
      <c r="J40" s="41">
        <f t="shared" si="4"/>
        <v>6534000</v>
      </c>
      <c r="K40" s="1" t="s">
        <v>110</v>
      </c>
      <c r="L40" s="1" t="s">
        <v>46</v>
      </c>
    </row>
    <row r="41" spans="1:12" s="15" customFormat="1" x14ac:dyDescent="0.35">
      <c r="A41" s="1">
        <f t="shared" si="0"/>
        <v>39</v>
      </c>
      <c r="B41" s="30" t="s">
        <v>212</v>
      </c>
      <c r="C41" s="29" t="str">
        <f t="shared" si="1"/>
        <v>1404/10/03</v>
      </c>
      <c r="D41" s="30" t="s">
        <v>497</v>
      </c>
      <c r="E41" s="1" t="s">
        <v>37</v>
      </c>
      <c r="F41" s="17">
        <v>0.375</v>
      </c>
      <c r="G41" s="17">
        <v>0.52083333333333337</v>
      </c>
      <c r="H41" s="17">
        <f t="shared" si="2"/>
        <v>0.14583333333333337</v>
      </c>
      <c r="I41" s="34">
        <f t="shared" si="3"/>
        <v>210.00000000000006</v>
      </c>
      <c r="J41" s="41">
        <f t="shared" si="4"/>
        <v>5082000.0000000009</v>
      </c>
      <c r="K41" s="1" t="s">
        <v>75</v>
      </c>
      <c r="L41" s="1" t="s">
        <v>27</v>
      </c>
    </row>
    <row r="42" spans="1:12" s="15" customFormat="1" x14ac:dyDescent="0.35">
      <c r="A42" s="1">
        <f t="shared" si="0"/>
        <v>40</v>
      </c>
      <c r="B42" s="30" t="s">
        <v>212</v>
      </c>
      <c r="C42" s="29" t="str">
        <f t="shared" si="1"/>
        <v>1404/10/03</v>
      </c>
      <c r="D42" s="30" t="s">
        <v>498</v>
      </c>
      <c r="E42" s="1" t="s">
        <v>37</v>
      </c>
      <c r="F42" s="17">
        <v>0.66666666666666663</v>
      </c>
      <c r="G42" s="17">
        <v>0.79166666666666663</v>
      </c>
      <c r="H42" s="17">
        <f t="shared" si="2"/>
        <v>0.125</v>
      </c>
      <c r="I42" s="34">
        <f t="shared" si="3"/>
        <v>180</v>
      </c>
      <c r="J42" s="41">
        <f t="shared" si="4"/>
        <v>4356000</v>
      </c>
      <c r="K42" s="1" t="s">
        <v>22</v>
      </c>
    </row>
    <row r="43" spans="1:12" s="15" customFormat="1" x14ac:dyDescent="0.35">
      <c r="A43" s="1">
        <f t="shared" si="0"/>
        <v>41</v>
      </c>
      <c r="B43" s="30" t="s">
        <v>212</v>
      </c>
      <c r="C43" s="29" t="str">
        <f>CONCATENATE(شیراز!$N$1,B43)</f>
        <v>1404/10/03</v>
      </c>
      <c r="D43" s="30" t="s">
        <v>309</v>
      </c>
      <c r="E43" s="1" t="s">
        <v>20</v>
      </c>
      <c r="F43" s="17">
        <v>0.41666666666666669</v>
      </c>
      <c r="G43" s="17">
        <v>0.89583333333333337</v>
      </c>
      <c r="H43" s="17">
        <f t="shared" si="2"/>
        <v>0.47916666666666669</v>
      </c>
      <c r="I43" s="34">
        <f t="shared" si="3"/>
        <v>690</v>
      </c>
      <c r="J43" s="41">
        <f t="shared" si="4"/>
        <v>16698000</v>
      </c>
      <c r="K43" s="1" t="s">
        <v>310</v>
      </c>
      <c r="L43" s="1" t="s">
        <v>40</v>
      </c>
    </row>
    <row r="44" spans="1:12" s="15" customFormat="1" x14ac:dyDescent="0.35">
      <c r="A44" s="1">
        <f t="shared" si="0"/>
        <v>42</v>
      </c>
      <c r="B44" s="30" t="s">
        <v>212</v>
      </c>
      <c r="C44" s="29" t="str">
        <f t="shared" ref="C44:C73" si="5">CONCATENATE($N$1,B44)</f>
        <v>1404/10/03</v>
      </c>
      <c r="D44" s="30" t="s">
        <v>396</v>
      </c>
      <c r="E44" s="1" t="s">
        <v>209</v>
      </c>
      <c r="F44" s="17">
        <v>0.3125</v>
      </c>
      <c r="G44" s="17">
        <v>0.54166666666666663</v>
      </c>
      <c r="H44" s="17">
        <f t="shared" si="2"/>
        <v>0.22916666666666663</v>
      </c>
      <c r="I44" s="34">
        <f t="shared" si="3"/>
        <v>329.99999999999994</v>
      </c>
      <c r="J44" s="41">
        <f t="shared" si="4"/>
        <v>7985999.9999999991</v>
      </c>
      <c r="K44" s="1" t="s">
        <v>90</v>
      </c>
      <c r="L44" s="1" t="s">
        <v>26</v>
      </c>
    </row>
    <row r="45" spans="1:12" s="15" customFormat="1" x14ac:dyDescent="0.35">
      <c r="A45" s="1">
        <f t="shared" si="0"/>
        <v>43</v>
      </c>
      <c r="B45" s="30" t="s">
        <v>212</v>
      </c>
      <c r="C45" s="29" t="str">
        <f t="shared" si="5"/>
        <v>1404/10/03</v>
      </c>
      <c r="D45" s="30" t="s">
        <v>395</v>
      </c>
      <c r="E45" s="1" t="s">
        <v>209</v>
      </c>
      <c r="F45" s="17">
        <v>0.70833333333333337</v>
      </c>
      <c r="G45" s="17">
        <v>0.875</v>
      </c>
      <c r="H45" s="17">
        <f t="shared" si="2"/>
        <v>0.16666666666666663</v>
      </c>
      <c r="I45" s="34">
        <f t="shared" si="3"/>
        <v>239.99999999999994</v>
      </c>
      <c r="J45" s="41">
        <f t="shared" si="4"/>
        <v>5807999.9999999991</v>
      </c>
      <c r="K45" s="1" t="s">
        <v>130</v>
      </c>
    </row>
    <row r="46" spans="1:12" s="15" customFormat="1" x14ac:dyDescent="0.35">
      <c r="A46" s="1">
        <f t="shared" si="0"/>
        <v>44</v>
      </c>
      <c r="B46" s="30" t="s">
        <v>212</v>
      </c>
      <c r="C46" s="29" t="str">
        <f t="shared" si="5"/>
        <v>1404/10/03</v>
      </c>
      <c r="D46" s="30" t="s">
        <v>445</v>
      </c>
      <c r="E46" s="1" t="s">
        <v>107</v>
      </c>
      <c r="F46" s="17">
        <v>0.375</v>
      </c>
      <c r="G46" s="17">
        <v>0.60416666666666663</v>
      </c>
      <c r="H46" s="17">
        <f t="shared" si="2"/>
        <v>0.22916666666666663</v>
      </c>
      <c r="I46" s="34">
        <f t="shared" si="3"/>
        <v>329.99999999999994</v>
      </c>
      <c r="J46" s="41">
        <f t="shared" si="4"/>
        <v>7985999.9999999991</v>
      </c>
      <c r="K46" s="35" t="s">
        <v>158</v>
      </c>
      <c r="L46" s="1" t="s">
        <v>63</v>
      </c>
    </row>
    <row r="47" spans="1:12" s="15" customFormat="1" x14ac:dyDescent="0.35">
      <c r="A47" s="1">
        <f t="shared" si="0"/>
        <v>45</v>
      </c>
      <c r="B47" s="30" t="s">
        <v>212</v>
      </c>
      <c r="C47" s="29" t="str">
        <f t="shared" si="5"/>
        <v>1404/10/03</v>
      </c>
      <c r="D47" s="30" t="s">
        <v>444</v>
      </c>
      <c r="E47" s="35" t="s">
        <v>107</v>
      </c>
      <c r="F47" s="17">
        <v>0.6875</v>
      </c>
      <c r="G47" s="17">
        <v>0.85416666666666663</v>
      </c>
      <c r="H47" s="17">
        <f t="shared" si="2"/>
        <v>0.16666666666666663</v>
      </c>
      <c r="I47" s="34">
        <f t="shared" si="3"/>
        <v>239.99999999999994</v>
      </c>
      <c r="J47" s="41">
        <f t="shared" si="4"/>
        <v>5807999.9999999991</v>
      </c>
      <c r="K47" s="1" t="s">
        <v>140</v>
      </c>
    </row>
    <row r="48" spans="1:12" s="15" customFormat="1" x14ac:dyDescent="0.35">
      <c r="A48" s="1">
        <f t="shared" si="0"/>
        <v>46</v>
      </c>
      <c r="B48" s="30" t="s">
        <v>212</v>
      </c>
      <c r="C48" s="29" t="str">
        <f t="shared" si="5"/>
        <v>1404/10/03</v>
      </c>
      <c r="D48" s="30" t="s">
        <v>524</v>
      </c>
      <c r="E48" s="1" t="s">
        <v>69</v>
      </c>
      <c r="F48" s="17">
        <v>0.33333333333333331</v>
      </c>
      <c r="G48" s="17">
        <v>0.60416666666666663</v>
      </c>
      <c r="H48" s="17">
        <f t="shared" si="2"/>
        <v>0.27083333333333331</v>
      </c>
      <c r="I48" s="34">
        <f t="shared" si="3"/>
        <v>390</v>
      </c>
      <c r="J48" s="41">
        <f t="shared" si="4"/>
        <v>9438000</v>
      </c>
      <c r="K48" s="1" t="s">
        <v>111</v>
      </c>
      <c r="L48" s="1" t="s">
        <v>39</v>
      </c>
    </row>
    <row r="49" spans="1:12" s="15" customFormat="1" x14ac:dyDescent="0.35">
      <c r="A49" s="1">
        <f t="shared" si="0"/>
        <v>47</v>
      </c>
      <c r="B49" s="30" t="s">
        <v>212</v>
      </c>
      <c r="C49" s="29" t="str">
        <f t="shared" si="5"/>
        <v>1404/10/03</v>
      </c>
      <c r="D49" s="30" t="s">
        <v>523</v>
      </c>
      <c r="E49" s="35" t="s">
        <v>69</v>
      </c>
      <c r="F49" s="17">
        <v>0.66666666666666663</v>
      </c>
      <c r="G49" s="17">
        <v>0.89583333333333337</v>
      </c>
      <c r="H49" s="17">
        <f t="shared" si="2"/>
        <v>0.22916666666666674</v>
      </c>
      <c r="I49" s="34">
        <f t="shared" si="3"/>
        <v>330.00000000000011</v>
      </c>
      <c r="J49" s="41">
        <f t="shared" si="4"/>
        <v>7986000.0000000028</v>
      </c>
      <c r="K49" s="1" t="s">
        <v>207</v>
      </c>
      <c r="L49" s="1" t="s">
        <v>58</v>
      </c>
    </row>
    <row r="50" spans="1:12" s="15" customFormat="1" x14ac:dyDescent="0.35">
      <c r="A50" s="1">
        <f t="shared" si="0"/>
        <v>48</v>
      </c>
      <c r="B50" s="30" t="s">
        <v>212</v>
      </c>
      <c r="C50" s="29" t="str">
        <f t="shared" si="5"/>
        <v>1404/10/03</v>
      </c>
      <c r="D50" s="30" t="s">
        <v>463</v>
      </c>
      <c r="E50" s="1" t="s">
        <v>44</v>
      </c>
      <c r="F50" s="17">
        <v>0.375</v>
      </c>
      <c r="G50" s="17">
        <v>0.58333333333333337</v>
      </c>
      <c r="H50" s="17">
        <f t="shared" si="2"/>
        <v>0.20833333333333337</v>
      </c>
      <c r="I50" s="34">
        <f t="shared" si="3"/>
        <v>300.00000000000006</v>
      </c>
      <c r="J50" s="41">
        <f t="shared" si="4"/>
        <v>7260000.0000000009</v>
      </c>
      <c r="K50" s="1" t="s">
        <v>137</v>
      </c>
      <c r="L50" s="58"/>
    </row>
    <row r="51" spans="1:12" s="15" customFormat="1" x14ac:dyDescent="0.35">
      <c r="A51" s="1">
        <f t="shared" si="0"/>
        <v>49</v>
      </c>
      <c r="B51" s="30" t="s">
        <v>212</v>
      </c>
      <c r="C51" s="29" t="str">
        <f t="shared" si="5"/>
        <v>1404/10/03</v>
      </c>
      <c r="D51" s="30" t="s">
        <v>462</v>
      </c>
      <c r="E51" s="35" t="s">
        <v>44</v>
      </c>
      <c r="F51" s="17">
        <v>0.70833333333333337</v>
      </c>
      <c r="G51" s="17">
        <v>0.9375</v>
      </c>
      <c r="H51" s="17">
        <f t="shared" si="2"/>
        <v>0.22916666666666663</v>
      </c>
      <c r="I51" s="34">
        <f t="shared" si="3"/>
        <v>329.99999999999994</v>
      </c>
      <c r="J51" s="41">
        <f t="shared" si="4"/>
        <v>7985999.9999999991</v>
      </c>
      <c r="K51" s="1" t="s">
        <v>180</v>
      </c>
      <c r="L51" s="1" t="s">
        <v>27</v>
      </c>
    </row>
    <row r="52" spans="1:12" s="15" customFormat="1" x14ac:dyDescent="0.35">
      <c r="A52" s="1">
        <f t="shared" si="0"/>
        <v>50</v>
      </c>
      <c r="B52" s="30" t="s">
        <v>212</v>
      </c>
      <c r="C52" s="29" t="str">
        <f t="shared" si="5"/>
        <v>1404/10/03</v>
      </c>
      <c r="D52" s="30" t="s">
        <v>433</v>
      </c>
      <c r="E52" s="35" t="s">
        <v>16</v>
      </c>
      <c r="F52" s="17">
        <v>0.38541666666666669</v>
      </c>
      <c r="G52" s="17">
        <v>0.53125</v>
      </c>
      <c r="H52" s="17">
        <f t="shared" si="2"/>
        <v>0.14583333333333331</v>
      </c>
      <c r="I52" s="34">
        <f t="shared" si="3"/>
        <v>209.99999999999997</v>
      </c>
      <c r="J52" s="41">
        <f t="shared" si="4"/>
        <v>5081999.9999999991</v>
      </c>
      <c r="K52" s="1" t="s">
        <v>434</v>
      </c>
      <c r="L52" s="1" t="s">
        <v>58</v>
      </c>
    </row>
    <row r="53" spans="1:12" s="15" customFormat="1" x14ac:dyDescent="0.35">
      <c r="A53" s="1">
        <f t="shared" si="0"/>
        <v>51</v>
      </c>
      <c r="B53" s="30" t="s">
        <v>212</v>
      </c>
      <c r="C53" s="29" t="str">
        <f t="shared" si="5"/>
        <v>1404/10/03</v>
      </c>
      <c r="D53" s="30" t="s">
        <v>435</v>
      </c>
      <c r="E53" s="1" t="s">
        <v>16</v>
      </c>
      <c r="F53" s="17">
        <v>0.66666666666666663</v>
      </c>
      <c r="G53" s="17">
        <v>0.875</v>
      </c>
      <c r="H53" s="17">
        <f t="shared" si="2"/>
        <v>0.20833333333333337</v>
      </c>
      <c r="I53" s="34">
        <f t="shared" si="3"/>
        <v>300.00000000000006</v>
      </c>
      <c r="J53" s="41">
        <f t="shared" si="4"/>
        <v>7260000.0000000009</v>
      </c>
      <c r="K53" s="1" t="s">
        <v>436</v>
      </c>
      <c r="L53" s="1" t="s">
        <v>26</v>
      </c>
    </row>
    <row r="54" spans="1:12" s="15" customFormat="1" x14ac:dyDescent="0.35">
      <c r="A54" s="1">
        <f t="shared" si="0"/>
        <v>52</v>
      </c>
      <c r="B54" s="30" t="s">
        <v>212</v>
      </c>
      <c r="C54" s="29" t="str">
        <f t="shared" si="5"/>
        <v>1404/10/03</v>
      </c>
      <c r="D54" s="30" t="s">
        <v>405</v>
      </c>
      <c r="E54" s="1" t="s">
        <v>23</v>
      </c>
      <c r="F54" s="17">
        <v>0.375</v>
      </c>
      <c r="G54" s="17">
        <v>0.5625</v>
      </c>
      <c r="H54" s="17">
        <f t="shared" si="2"/>
        <v>0.1875</v>
      </c>
      <c r="I54" s="34">
        <f t="shared" si="3"/>
        <v>270</v>
      </c>
      <c r="J54" s="41">
        <f t="shared" si="4"/>
        <v>6534000</v>
      </c>
      <c r="K54" s="1" t="s">
        <v>24</v>
      </c>
    </row>
    <row r="55" spans="1:12" s="15" customFormat="1" x14ac:dyDescent="0.35">
      <c r="A55" s="1">
        <f t="shared" si="0"/>
        <v>53</v>
      </c>
      <c r="B55" s="36" t="s">
        <v>212</v>
      </c>
      <c r="C55" s="37" t="str">
        <f t="shared" si="5"/>
        <v>1404/10/03</v>
      </c>
      <c r="D55" s="30" t="s">
        <v>570</v>
      </c>
      <c r="E55" s="1" t="s">
        <v>135</v>
      </c>
      <c r="F55" s="38">
        <v>0.41666666666666669</v>
      </c>
      <c r="G55" s="38">
        <v>0.58333333333333337</v>
      </c>
      <c r="H55" s="17">
        <f t="shared" si="2"/>
        <v>0.16666666666666669</v>
      </c>
      <c r="I55" s="34">
        <f t="shared" si="3"/>
        <v>240.00000000000003</v>
      </c>
      <c r="J55" s="41">
        <f t="shared" si="4"/>
        <v>5808000.0000000009</v>
      </c>
      <c r="K55" s="35" t="s">
        <v>571</v>
      </c>
      <c r="L55" s="1" t="s">
        <v>39</v>
      </c>
    </row>
    <row r="56" spans="1:12" s="15" customFormat="1" x14ac:dyDescent="0.35">
      <c r="A56" s="1">
        <f t="shared" si="0"/>
        <v>54</v>
      </c>
      <c r="B56" s="30" t="s">
        <v>212</v>
      </c>
      <c r="C56" s="29" t="str">
        <f t="shared" si="5"/>
        <v>1404/10/03</v>
      </c>
      <c r="D56" s="30" t="s">
        <v>572</v>
      </c>
      <c r="E56" s="1" t="s">
        <v>135</v>
      </c>
      <c r="F56" s="17">
        <v>0.6875</v>
      </c>
      <c r="G56" s="17">
        <v>0.875</v>
      </c>
      <c r="H56" s="17">
        <f t="shared" si="2"/>
        <v>0.1875</v>
      </c>
      <c r="I56" s="34">
        <f t="shared" si="3"/>
        <v>270</v>
      </c>
      <c r="J56" s="41">
        <f t="shared" si="4"/>
        <v>6534000</v>
      </c>
      <c r="K56" s="1" t="s">
        <v>573</v>
      </c>
      <c r="L56" s="1" t="s">
        <v>58</v>
      </c>
    </row>
    <row r="57" spans="1:12" s="15" customFormat="1" x14ac:dyDescent="0.35">
      <c r="A57" s="1">
        <f t="shared" si="0"/>
        <v>55</v>
      </c>
      <c r="B57" s="30" t="s">
        <v>432</v>
      </c>
      <c r="C57" s="29" t="str">
        <f t="shared" si="5"/>
        <v>1404/10/04</v>
      </c>
      <c r="D57" s="30" t="s">
        <v>536</v>
      </c>
      <c r="E57" s="1" t="s">
        <v>18</v>
      </c>
      <c r="F57" s="17">
        <v>0.41666666666666669</v>
      </c>
      <c r="G57" s="17">
        <v>0.66666666666666663</v>
      </c>
      <c r="H57" s="17">
        <f t="shared" si="2"/>
        <v>0.24999999999999994</v>
      </c>
      <c r="I57" s="34">
        <f t="shared" si="3"/>
        <v>359.99999999999994</v>
      </c>
      <c r="J57" s="41">
        <f t="shared" si="4"/>
        <v>8711999.9999999981</v>
      </c>
      <c r="K57" s="1" t="s">
        <v>661</v>
      </c>
      <c r="L57" s="1" t="s">
        <v>26</v>
      </c>
    </row>
    <row r="58" spans="1:12" s="15" customFormat="1" x14ac:dyDescent="0.35">
      <c r="A58" s="1">
        <f t="shared" si="0"/>
        <v>56</v>
      </c>
      <c r="B58" s="30" t="s">
        <v>227</v>
      </c>
      <c r="C58" s="29" t="str">
        <f t="shared" si="5"/>
        <v>1404/10/06</v>
      </c>
      <c r="D58" s="30" t="s">
        <v>459</v>
      </c>
      <c r="E58" s="35" t="s">
        <v>460</v>
      </c>
      <c r="F58" s="17">
        <v>0.34027777777777773</v>
      </c>
      <c r="G58" s="17">
        <v>0.59027777777777779</v>
      </c>
      <c r="H58" s="17">
        <f t="shared" si="2"/>
        <v>0.25000000000000006</v>
      </c>
      <c r="I58" s="34">
        <f t="shared" si="3"/>
        <v>360.00000000000006</v>
      </c>
      <c r="J58" s="41">
        <f t="shared" si="4"/>
        <v>8712000.0000000019</v>
      </c>
      <c r="K58" s="1" t="s">
        <v>461</v>
      </c>
      <c r="L58" s="1" t="s">
        <v>39</v>
      </c>
    </row>
    <row r="59" spans="1:12" s="15" customFormat="1" x14ac:dyDescent="0.35">
      <c r="A59" s="1">
        <f t="shared" si="0"/>
        <v>57</v>
      </c>
      <c r="B59" s="30" t="s">
        <v>227</v>
      </c>
      <c r="C59" s="29" t="str">
        <f t="shared" si="5"/>
        <v>1404/10/06</v>
      </c>
      <c r="D59" s="30" t="s">
        <v>469</v>
      </c>
      <c r="E59" s="1" t="s">
        <v>460</v>
      </c>
      <c r="F59" s="17">
        <v>0.66666666666666663</v>
      </c>
      <c r="G59" s="17">
        <v>0.89583333333333337</v>
      </c>
      <c r="H59" s="17">
        <f t="shared" si="2"/>
        <v>0.22916666666666674</v>
      </c>
      <c r="I59" s="34">
        <f t="shared" si="3"/>
        <v>330.00000000000011</v>
      </c>
      <c r="J59" s="41">
        <f t="shared" si="4"/>
        <v>7986000.0000000028</v>
      </c>
      <c r="K59" s="1" t="s">
        <v>470</v>
      </c>
      <c r="L59" s="1" t="s">
        <v>32</v>
      </c>
    </row>
    <row r="60" spans="1:12" s="15" customFormat="1" x14ac:dyDescent="0.35">
      <c r="A60" s="1">
        <f t="shared" si="0"/>
        <v>58</v>
      </c>
      <c r="B60" s="30" t="s">
        <v>227</v>
      </c>
      <c r="C60" s="29" t="str">
        <f t="shared" si="5"/>
        <v>1404/10/06</v>
      </c>
      <c r="D60" s="30" t="s">
        <v>495</v>
      </c>
      <c r="E60" s="1" t="s">
        <v>20</v>
      </c>
      <c r="F60" s="17">
        <v>0.6875</v>
      </c>
      <c r="G60" s="17">
        <v>0.89583333333333337</v>
      </c>
      <c r="H60" s="17">
        <f t="shared" si="2"/>
        <v>0.20833333333333337</v>
      </c>
      <c r="I60" s="34">
        <f t="shared" si="3"/>
        <v>300.00000000000006</v>
      </c>
      <c r="J60" s="41">
        <f t="shared" si="4"/>
        <v>7260000.0000000009</v>
      </c>
      <c r="K60" s="1" t="s">
        <v>496</v>
      </c>
      <c r="L60" s="1" t="s">
        <v>83</v>
      </c>
    </row>
    <row r="61" spans="1:12" s="15" customFormat="1" x14ac:dyDescent="0.35">
      <c r="A61" s="1">
        <f t="shared" si="0"/>
        <v>59</v>
      </c>
      <c r="B61" s="30" t="s">
        <v>227</v>
      </c>
      <c r="C61" s="29" t="str">
        <f t="shared" si="5"/>
        <v>1404/10/06</v>
      </c>
      <c r="D61" s="30" t="s">
        <v>370</v>
      </c>
      <c r="E61" s="35" t="s">
        <v>209</v>
      </c>
      <c r="F61" s="17">
        <v>0.3125</v>
      </c>
      <c r="G61" s="17">
        <v>0.58333333333333337</v>
      </c>
      <c r="H61" s="17">
        <f t="shared" si="2"/>
        <v>0.27083333333333337</v>
      </c>
      <c r="I61" s="34">
        <f t="shared" si="3"/>
        <v>390.00000000000006</v>
      </c>
      <c r="J61" s="41">
        <f t="shared" si="4"/>
        <v>9438000.0000000019</v>
      </c>
      <c r="K61" s="1" t="s">
        <v>165</v>
      </c>
      <c r="L61" s="1" t="s">
        <v>33</v>
      </c>
    </row>
    <row r="62" spans="1:12" s="15" customFormat="1" x14ac:dyDescent="0.35">
      <c r="A62" s="1">
        <f t="shared" si="0"/>
        <v>60</v>
      </c>
      <c r="B62" s="30" t="s">
        <v>227</v>
      </c>
      <c r="C62" s="29" t="str">
        <f t="shared" si="5"/>
        <v>1404/10/06</v>
      </c>
      <c r="D62" s="30" t="s">
        <v>369</v>
      </c>
      <c r="E62" s="1" t="s">
        <v>209</v>
      </c>
      <c r="F62" s="17">
        <v>0.6875</v>
      </c>
      <c r="G62" s="17">
        <v>0.875</v>
      </c>
      <c r="H62" s="17">
        <f t="shared" si="2"/>
        <v>0.1875</v>
      </c>
      <c r="I62" s="34">
        <f t="shared" si="3"/>
        <v>270</v>
      </c>
      <c r="J62" s="41">
        <f t="shared" si="4"/>
        <v>6534000</v>
      </c>
      <c r="K62" s="1" t="s">
        <v>43</v>
      </c>
      <c r="L62" s="1" t="s">
        <v>39</v>
      </c>
    </row>
    <row r="63" spans="1:12" s="15" customFormat="1" x14ac:dyDescent="0.35">
      <c r="A63" s="1">
        <f t="shared" si="0"/>
        <v>61</v>
      </c>
      <c r="B63" s="30" t="s">
        <v>227</v>
      </c>
      <c r="C63" s="29" t="str">
        <f t="shared" si="5"/>
        <v>1404/10/06</v>
      </c>
      <c r="D63" s="30" t="s">
        <v>454</v>
      </c>
      <c r="E63" s="35" t="s">
        <v>17</v>
      </c>
      <c r="F63" s="17">
        <v>0.6875</v>
      </c>
      <c r="G63" s="17">
        <v>0.89583333333333337</v>
      </c>
      <c r="H63" s="17">
        <f t="shared" si="2"/>
        <v>0.20833333333333337</v>
      </c>
      <c r="I63" s="34">
        <f t="shared" si="3"/>
        <v>300.00000000000006</v>
      </c>
      <c r="J63" s="41">
        <f t="shared" si="4"/>
        <v>7260000.0000000009</v>
      </c>
      <c r="K63" s="1" t="s">
        <v>89</v>
      </c>
      <c r="L63" s="1" t="s">
        <v>66</v>
      </c>
    </row>
    <row r="64" spans="1:12" s="15" customFormat="1" x14ac:dyDescent="0.35">
      <c r="A64" s="1">
        <f t="shared" si="0"/>
        <v>62</v>
      </c>
      <c r="B64" s="30" t="s">
        <v>227</v>
      </c>
      <c r="C64" s="29" t="str">
        <f t="shared" si="5"/>
        <v>1404/10/06</v>
      </c>
      <c r="D64" s="30" t="s">
        <v>587</v>
      </c>
      <c r="E64" s="1" t="s">
        <v>18</v>
      </c>
      <c r="F64" s="17">
        <v>0.375</v>
      </c>
      <c r="G64" s="17">
        <v>0.5625</v>
      </c>
      <c r="H64" s="17">
        <f t="shared" si="2"/>
        <v>0.1875</v>
      </c>
      <c r="I64" s="34">
        <f t="shared" si="3"/>
        <v>270</v>
      </c>
      <c r="J64" s="41">
        <f t="shared" si="4"/>
        <v>6534000</v>
      </c>
      <c r="K64" s="1" t="s">
        <v>72</v>
      </c>
      <c r="L64" s="1" t="s">
        <v>91</v>
      </c>
    </row>
    <row r="65" spans="1:12" s="15" customFormat="1" x14ac:dyDescent="0.35">
      <c r="A65" s="1">
        <f t="shared" si="0"/>
        <v>63</v>
      </c>
      <c r="B65" s="30" t="s">
        <v>227</v>
      </c>
      <c r="C65" s="29" t="str">
        <f t="shared" si="5"/>
        <v>1404/10/06</v>
      </c>
      <c r="D65" s="30" t="s">
        <v>588</v>
      </c>
      <c r="E65" s="1" t="s">
        <v>18</v>
      </c>
      <c r="F65" s="17">
        <v>0.66666666666666663</v>
      </c>
      <c r="G65" s="17">
        <v>0.875</v>
      </c>
      <c r="H65" s="17">
        <f t="shared" si="2"/>
        <v>0.20833333333333337</v>
      </c>
      <c r="I65" s="34">
        <f t="shared" si="3"/>
        <v>300.00000000000006</v>
      </c>
      <c r="J65" s="41">
        <f t="shared" si="4"/>
        <v>7260000.0000000009</v>
      </c>
      <c r="K65" s="1" t="s">
        <v>589</v>
      </c>
      <c r="L65" s="1" t="s">
        <v>91</v>
      </c>
    </row>
    <row r="66" spans="1:12" s="15" customFormat="1" x14ac:dyDescent="0.35">
      <c r="A66" s="1">
        <f t="shared" si="0"/>
        <v>64</v>
      </c>
      <c r="B66" s="30" t="s">
        <v>227</v>
      </c>
      <c r="C66" s="29" t="str">
        <f t="shared" si="5"/>
        <v>1404/10/06</v>
      </c>
      <c r="D66" s="30" t="s">
        <v>522</v>
      </c>
      <c r="E66" s="1" t="s">
        <v>69</v>
      </c>
      <c r="F66" s="17">
        <v>0.33333333333333331</v>
      </c>
      <c r="G66" s="17">
        <v>0.5625</v>
      </c>
      <c r="H66" s="17">
        <f t="shared" si="2"/>
        <v>0.22916666666666669</v>
      </c>
      <c r="I66" s="34">
        <f t="shared" si="3"/>
        <v>330</v>
      </c>
      <c r="J66" s="41">
        <f t="shared" si="4"/>
        <v>7986000</v>
      </c>
      <c r="K66" s="1" t="s">
        <v>138</v>
      </c>
    </row>
    <row r="67" spans="1:12" s="15" customFormat="1" x14ac:dyDescent="0.35">
      <c r="A67" s="1">
        <f t="shared" ref="A67:A130" si="6">ROW()-2</f>
        <v>65</v>
      </c>
      <c r="B67" s="30" t="s">
        <v>227</v>
      </c>
      <c r="C67" s="29" t="str">
        <f t="shared" si="5"/>
        <v>1404/10/06</v>
      </c>
      <c r="D67" s="36" t="s">
        <v>521</v>
      </c>
      <c r="E67" s="35" t="s">
        <v>69</v>
      </c>
      <c r="F67" s="17">
        <v>0.66666666666666663</v>
      </c>
      <c r="G67" s="17">
        <v>0.89583333333333337</v>
      </c>
      <c r="H67" s="17">
        <f t="shared" ref="H67:H130" si="7">G67-F67</f>
        <v>0.22916666666666674</v>
      </c>
      <c r="I67" s="34">
        <f t="shared" ref="I67:I130" si="8">H67*1440</f>
        <v>330.00000000000011</v>
      </c>
      <c r="J67" s="41">
        <f t="shared" ref="J67:J130" si="9">(I67/60)*$O$1</f>
        <v>7986000.0000000028</v>
      </c>
      <c r="K67" s="1" t="s">
        <v>120</v>
      </c>
      <c r="L67" s="1" t="s">
        <v>28</v>
      </c>
    </row>
    <row r="68" spans="1:12" s="15" customFormat="1" x14ac:dyDescent="0.35">
      <c r="A68" s="1">
        <f t="shared" si="6"/>
        <v>66</v>
      </c>
      <c r="B68" s="30" t="s">
        <v>227</v>
      </c>
      <c r="C68" s="29" t="str">
        <f t="shared" si="5"/>
        <v>1404/10/06</v>
      </c>
      <c r="D68" s="30" t="s">
        <v>426</v>
      </c>
      <c r="E68" s="1" t="s">
        <v>44</v>
      </c>
      <c r="F68" s="17">
        <v>0.375</v>
      </c>
      <c r="G68" s="17">
        <v>0.54166666666666663</v>
      </c>
      <c r="H68" s="17">
        <f t="shared" si="7"/>
        <v>0.16666666666666663</v>
      </c>
      <c r="I68" s="34">
        <f t="shared" si="8"/>
        <v>239.99999999999994</v>
      </c>
      <c r="J68" s="41">
        <f t="shared" si="9"/>
        <v>5807999.9999999991</v>
      </c>
      <c r="K68" s="1" t="s">
        <v>176</v>
      </c>
    </row>
    <row r="69" spans="1:12" s="15" customFormat="1" ht="15" customHeight="1" x14ac:dyDescent="0.35">
      <c r="A69" s="1">
        <f t="shared" si="6"/>
        <v>67</v>
      </c>
      <c r="B69" s="30" t="s">
        <v>227</v>
      </c>
      <c r="C69" s="29" t="str">
        <f t="shared" si="5"/>
        <v>1404/10/06</v>
      </c>
      <c r="D69" s="30" t="s">
        <v>425</v>
      </c>
      <c r="E69" s="1" t="s">
        <v>44</v>
      </c>
      <c r="F69" s="17">
        <v>0.66666666666666663</v>
      </c>
      <c r="G69" s="17">
        <v>0.875</v>
      </c>
      <c r="H69" s="17">
        <f t="shared" si="7"/>
        <v>0.20833333333333337</v>
      </c>
      <c r="I69" s="34">
        <f t="shared" si="8"/>
        <v>300.00000000000006</v>
      </c>
      <c r="J69" s="41">
        <f t="shared" si="9"/>
        <v>7260000.0000000009</v>
      </c>
      <c r="K69" s="35" t="s">
        <v>141</v>
      </c>
    </row>
    <row r="70" spans="1:12" s="15" customFormat="1" x14ac:dyDescent="0.35">
      <c r="A70" s="1">
        <f t="shared" si="6"/>
        <v>68</v>
      </c>
      <c r="B70" s="30" t="s">
        <v>227</v>
      </c>
      <c r="C70" s="29" t="str">
        <f t="shared" si="5"/>
        <v>1404/10/06</v>
      </c>
      <c r="D70" s="30" t="s">
        <v>353</v>
      </c>
      <c r="E70" s="1" t="s">
        <v>115</v>
      </c>
      <c r="F70" s="17">
        <v>0.35416666666666669</v>
      </c>
      <c r="G70" s="17">
        <v>0.60416666666666663</v>
      </c>
      <c r="H70" s="17">
        <f t="shared" si="7"/>
        <v>0.24999999999999994</v>
      </c>
      <c r="I70" s="34">
        <f t="shared" si="8"/>
        <v>359.99999999999994</v>
      </c>
      <c r="J70" s="41">
        <f t="shared" si="9"/>
        <v>8711999.9999999981</v>
      </c>
      <c r="K70" s="1" t="s">
        <v>24</v>
      </c>
      <c r="L70" s="1" t="s">
        <v>81</v>
      </c>
    </row>
    <row r="71" spans="1:12" s="15" customFormat="1" x14ac:dyDescent="0.35">
      <c r="A71" s="1">
        <f t="shared" si="6"/>
        <v>69</v>
      </c>
      <c r="B71" s="30" t="s">
        <v>227</v>
      </c>
      <c r="C71" s="29" t="str">
        <f t="shared" si="5"/>
        <v>1404/10/06</v>
      </c>
      <c r="D71" s="30" t="s">
        <v>363</v>
      </c>
      <c r="E71" s="35" t="s">
        <v>115</v>
      </c>
      <c r="F71" s="17">
        <v>0.66666666666666663</v>
      </c>
      <c r="G71" s="17">
        <v>0.875</v>
      </c>
      <c r="H71" s="17">
        <f t="shared" si="7"/>
        <v>0.20833333333333337</v>
      </c>
      <c r="I71" s="34">
        <f t="shared" si="8"/>
        <v>300.00000000000006</v>
      </c>
      <c r="J71" s="41">
        <f t="shared" si="9"/>
        <v>7260000.0000000009</v>
      </c>
      <c r="K71" s="1" t="s">
        <v>13</v>
      </c>
      <c r="L71" s="1" t="s">
        <v>27</v>
      </c>
    </row>
    <row r="72" spans="1:12" s="15" customFormat="1" ht="13.5" customHeight="1" x14ac:dyDescent="0.35">
      <c r="A72" s="1">
        <f t="shared" si="6"/>
        <v>70</v>
      </c>
      <c r="B72" s="30" t="s">
        <v>227</v>
      </c>
      <c r="C72" s="29" t="str">
        <f t="shared" si="5"/>
        <v>1404/10/06</v>
      </c>
      <c r="D72" s="30" t="s">
        <v>379</v>
      </c>
      <c r="E72" s="1" t="s">
        <v>208</v>
      </c>
      <c r="F72" s="17">
        <v>0.36458333333333331</v>
      </c>
      <c r="G72" s="17">
        <v>0.54166666666666663</v>
      </c>
      <c r="H72" s="17">
        <f t="shared" si="7"/>
        <v>0.17708333333333331</v>
      </c>
      <c r="I72" s="34">
        <f t="shared" si="8"/>
        <v>254.99999999999997</v>
      </c>
      <c r="J72" s="41">
        <f t="shared" si="9"/>
        <v>6170999.9999999991</v>
      </c>
      <c r="K72" s="1" t="s">
        <v>182</v>
      </c>
    </row>
    <row r="73" spans="1:12" s="15" customFormat="1" x14ac:dyDescent="0.35">
      <c r="A73" s="1">
        <f t="shared" si="6"/>
        <v>71</v>
      </c>
      <c r="B73" s="30" t="s">
        <v>227</v>
      </c>
      <c r="C73" s="29" t="str">
        <f t="shared" si="5"/>
        <v>1404/10/06</v>
      </c>
      <c r="D73" s="30" t="s">
        <v>431</v>
      </c>
      <c r="E73" s="1" t="s">
        <v>21</v>
      </c>
      <c r="F73" s="17">
        <v>0.33333333333333331</v>
      </c>
      <c r="G73" s="17">
        <v>0.58333333333333337</v>
      </c>
      <c r="H73" s="17">
        <f t="shared" si="7"/>
        <v>0.25000000000000006</v>
      </c>
      <c r="I73" s="34">
        <f t="shared" si="8"/>
        <v>360.00000000000006</v>
      </c>
      <c r="J73" s="41">
        <f t="shared" si="9"/>
        <v>8712000.0000000019</v>
      </c>
      <c r="K73" s="1" t="s">
        <v>202</v>
      </c>
      <c r="L73" s="1" t="s">
        <v>40</v>
      </c>
    </row>
    <row r="74" spans="1:12" s="15" customFormat="1" x14ac:dyDescent="0.35">
      <c r="A74" s="1">
        <f t="shared" si="6"/>
        <v>72</v>
      </c>
      <c r="B74" s="30" t="s">
        <v>227</v>
      </c>
      <c r="C74" s="29" t="str">
        <f>CONCATENATE(شیراز!$N$1,B74)</f>
        <v>1404/10/06</v>
      </c>
      <c r="D74" s="30" t="s">
        <v>489</v>
      </c>
      <c r="E74" s="1" t="s">
        <v>21</v>
      </c>
      <c r="F74" s="17">
        <v>0.70833333333333337</v>
      </c>
      <c r="G74" s="17">
        <v>0.91666666666666663</v>
      </c>
      <c r="H74" s="17">
        <f t="shared" si="7"/>
        <v>0.20833333333333326</v>
      </c>
      <c r="I74" s="34">
        <f t="shared" si="8"/>
        <v>299.99999999999989</v>
      </c>
      <c r="J74" s="41">
        <f t="shared" si="9"/>
        <v>7259999.9999999972</v>
      </c>
      <c r="K74" s="1" t="s">
        <v>186</v>
      </c>
      <c r="L74" s="1" t="s">
        <v>38</v>
      </c>
    </row>
    <row r="75" spans="1:12" s="15" customFormat="1" x14ac:dyDescent="0.35">
      <c r="A75" s="1">
        <f t="shared" si="6"/>
        <v>73</v>
      </c>
      <c r="B75" s="30" t="s">
        <v>227</v>
      </c>
      <c r="C75" s="29" t="str">
        <f t="shared" ref="C75:C90" si="10">CONCATENATE($N$1,B75)</f>
        <v>1404/10/06</v>
      </c>
      <c r="D75" s="30" t="s">
        <v>511</v>
      </c>
      <c r="E75" s="1" t="s">
        <v>23</v>
      </c>
      <c r="F75" s="17">
        <v>0.33333333333333331</v>
      </c>
      <c r="G75" s="17">
        <v>0.58333333333333337</v>
      </c>
      <c r="H75" s="17">
        <f t="shared" si="7"/>
        <v>0.25000000000000006</v>
      </c>
      <c r="I75" s="34">
        <f t="shared" si="8"/>
        <v>360.00000000000006</v>
      </c>
      <c r="J75" s="41">
        <f t="shared" si="9"/>
        <v>8712000.0000000019</v>
      </c>
      <c r="K75" s="1" t="s">
        <v>201</v>
      </c>
      <c r="L75" s="1" t="s">
        <v>27</v>
      </c>
    </row>
    <row r="76" spans="1:12" s="15" customFormat="1" x14ac:dyDescent="0.35">
      <c r="A76" s="1">
        <f t="shared" si="6"/>
        <v>74</v>
      </c>
      <c r="B76" s="30" t="s">
        <v>227</v>
      </c>
      <c r="C76" s="29" t="str">
        <f t="shared" si="10"/>
        <v>1404/10/06</v>
      </c>
      <c r="D76" s="30" t="s">
        <v>508</v>
      </c>
      <c r="E76" s="1" t="s">
        <v>23</v>
      </c>
      <c r="F76" s="17">
        <v>0.66666666666666663</v>
      </c>
      <c r="G76" s="17">
        <v>0.875</v>
      </c>
      <c r="H76" s="17">
        <f t="shared" si="7"/>
        <v>0.20833333333333337</v>
      </c>
      <c r="I76" s="34">
        <f t="shared" si="8"/>
        <v>300.00000000000006</v>
      </c>
      <c r="J76" s="41">
        <f t="shared" si="9"/>
        <v>7260000.0000000009</v>
      </c>
      <c r="K76" s="1" t="s">
        <v>41</v>
      </c>
      <c r="L76" s="1" t="s">
        <v>92</v>
      </c>
    </row>
    <row r="77" spans="1:12" s="15" customFormat="1" x14ac:dyDescent="0.35">
      <c r="A77" s="1">
        <f t="shared" si="6"/>
        <v>75</v>
      </c>
      <c r="B77" s="30" t="s">
        <v>227</v>
      </c>
      <c r="C77" s="29" t="str">
        <f t="shared" si="10"/>
        <v>1404/10/06</v>
      </c>
      <c r="D77" s="30" t="s">
        <v>343</v>
      </c>
      <c r="E77" s="1" t="s">
        <v>14</v>
      </c>
      <c r="F77" s="17">
        <v>0.39583333333333331</v>
      </c>
      <c r="G77" s="17">
        <v>0.5625</v>
      </c>
      <c r="H77" s="17">
        <f t="shared" si="7"/>
        <v>0.16666666666666669</v>
      </c>
      <c r="I77" s="34">
        <f t="shared" si="8"/>
        <v>240.00000000000003</v>
      </c>
      <c r="J77" s="41">
        <f t="shared" si="9"/>
        <v>5808000.0000000009</v>
      </c>
      <c r="K77" s="1" t="s">
        <v>344</v>
      </c>
      <c r="L77" s="1"/>
    </row>
    <row r="78" spans="1:12" s="15" customFormat="1" x14ac:dyDescent="0.35">
      <c r="A78" s="1">
        <f t="shared" si="6"/>
        <v>76</v>
      </c>
      <c r="B78" s="30" t="s">
        <v>227</v>
      </c>
      <c r="C78" s="29" t="str">
        <f t="shared" si="10"/>
        <v>1404/10/06</v>
      </c>
      <c r="D78" s="30" t="s">
        <v>345</v>
      </c>
      <c r="E78" s="1" t="s">
        <v>14</v>
      </c>
      <c r="F78" s="17">
        <v>0.6875</v>
      </c>
      <c r="G78" s="17">
        <v>0.89583333333333337</v>
      </c>
      <c r="H78" s="17">
        <f t="shared" si="7"/>
        <v>0.20833333333333337</v>
      </c>
      <c r="I78" s="34">
        <f t="shared" si="8"/>
        <v>300.00000000000006</v>
      </c>
      <c r="J78" s="41">
        <f t="shared" si="9"/>
        <v>7260000.0000000009</v>
      </c>
      <c r="K78" s="1" t="s">
        <v>65</v>
      </c>
      <c r="L78" s="1" t="s">
        <v>80</v>
      </c>
    </row>
    <row r="79" spans="1:12" s="15" customFormat="1" x14ac:dyDescent="0.35">
      <c r="A79" s="1">
        <f t="shared" si="6"/>
        <v>77</v>
      </c>
      <c r="B79" s="30" t="s">
        <v>227</v>
      </c>
      <c r="C79" s="29" t="str">
        <f t="shared" si="10"/>
        <v>1404/10/06</v>
      </c>
      <c r="D79" s="30" t="s">
        <v>365</v>
      </c>
      <c r="E79" s="1" t="s">
        <v>174</v>
      </c>
      <c r="F79" s="17">
        <v>0.41666666666666669</v>
      </c>
      <c r="G79" s="17">
        <v>0.54166666666666663</v>
      </c>
      <c r="H79" s="17">
        <f t="shared" si="7"/>
        <v>0.12499999999999994</v>
      </c>
      <c r="I79" s="34">
        <f t="shared" si="8"/>
        <v>179.99999999999991</v>
      </c>
      <c r="J79" s="41">
        <f t="shared" si="9"/>
        <v>4355999.9999999981</v>
      </c>
      <c r="K79" s="1" t="s">
        <v>61</v>
      </c>
      <c r="L79" s="1" t="s">
        <v>27</v>
      </c>
    </row>
    <row r="80" spans="1:12" s="15" customFormat="1" x14ac:dyDescent="0.35">
      <c r="A80" s="1">
        <f t="shared" si="6"/>
        <v>78</v>
      </c>
      <c r="B80" s="30" t="s">
        <v>227</v>
      </c>
      <c r="C80" s="29" t="str">
        <f t="shared" si="10"/>
        <v>1404/10/06</v>
      </c>
      <c r="D80" s="30" t="s">
        <v>364</v>
      </c>
      <c r="E80" s="1" t="s">
        <v>174</v>
      </c>
      <c r="F80" s="17">
        <v>0.70833333333333337</v>
      </c>
      <c r="G80" s="17">
        <v>0.83333333333333337</v>
      </c>
      <c r="H80" s="17">
        <f t="shared" si="7"/>
        <v>0.125</v>
      </c>
      <c r="I80" s="34">
        <f t="shared" si="8"/>
        <v>180</v>
      </c>
      <c r="J80" s="41">
        <f t="shared" si="9"/>
        <v>4356000</v>
      </c>
      <c r="K80" s="1" t="s">
        <v>13</v>
      </c>
    </row>
    <row r="81" spans="1:12" s="15" customFormat="1" x14ac:dyDescent="0.35">
      <c r="A81" s="1">
        <f t="shared" si="6"/>
        <v>79</v>
      </c>
      <c r="B81" s="30" t="s">
        <v>227</v>
      </c>
      <c r="C81" s="29" t="str">
        <f t="shared" si="10"/>
        <v>1404/10/06</v>
      </c>
      <c r="D81" s="30" t="s">
        <v>552</v>
      </c>
      <c r="E81" s="35" t="s">
        <v>135</v>
      </c>
      <c r="F81" s="17">
        <v>0.375</v>
      </c>
      <c r="G81" s="17">
        <v>0.5625</v>
      </c>
      <c r="H81" s="17">
        <f t="shared" si="7"/>
        <v>0.1875</v>
      </c>
      <c r="I81" s="34">
        <f t="shared" si="8"/>
        <v>270</v>
      </c>
      <c r="J81" s="41">
        <f t="shared" si="9"/>
        <v>6534000</v>
      </c>
      <c r="K81" s="1" t="s">
        <v>148</v>
      </c>
    </row>
    <row r="82" spans="1:12" s="15" customFormat="1" x14ac:dyDescent="0.35">
      <c r="A82" s="1">
        <f t="shared" si="6"/>
        <v>80</v>
      </c>
      <c r="B82" s="30" t="s">
        <v>227</v>
      </c>
      <c r="C82" s="29" t="str">
        <f t="shared" si="10"/>
        <v>1404/10/06</v>
      </c>
      <c r="D82" s="30" t="s">
        <v>543</v>
      </c>
      <c r="E82" s="35" t="s">
        <v>135</v>
      </c>
      <c r="F82" s="17">
        <v>0.66666666666666663</v>
      </c>
      <c r="G82" s="17">
        <v>0.89583333333333337</v>
      </c>
      <c r="H82" s="17">
        <f t="shared" si="7"/>
        <v>0.22916666666666674</v>
      </c>
      <c r="I82" s="34">
        <f t="shared" si="8"/>
        <v>330.00000000000011</v>
      </c>
      <c r="J82" s="41">
        <f t="shared" si="9"/>
        <v>7986000.0000000028</v>
      </c>
      <c r="K82" s="1" t="s">
        <v>148</v>
      </c>
    </row>
    <row r="83" spans="1:12" s="15" customFormat="1" x14ac:dyDescent="0.35">
      <c r="A83" s="1">
        <f t="shared" si="6"/>
        <v>81</v>
      </c>
      <c r="B83" s="30" t="s">
        <v>227</v>
      </c>
      <c r="C83" s="29" t="str">
        <f t="shared" si="10"/>
        <v>1404/10/06</v>
      </c>
      <c r="D83" s="30" t="s">
        <v>530</v>
      </c>
      <c r="E83" s="1" t="s">
        <v>528</v>
      </c>
      <c r="F83" s="17">
        <v>0.35416666666666669</v>
      </c>
      <c r="G83" s="17">
        <v>0.64583333333333337</v>
      </c>
      <c r="H83" s="17">
        <f t="shared" si="7"/>
        <v>0.29166666666666669</v>
      </c>
      <c r="I83" s="34">
        <f t="shared" si="8"/>
        <v>420</v>
      </c>
      <c r="J83" s="41">
        <f t="shared" si="9"/>
        <v>10164000</v>
      </c>
      <c r="K83" s="1" t="s">
        <v>531</v>
      </c>
      <c r="L83" s="1" t="s">
        <v>28</v>
      </c>
    </row>
    <row r="84" spans="1:12" s="15" customFormat="1" x14ac:dyDescent="0.35">
      <c r="A84" s="1">
        <f t="shared" si="6"/>
        <v>82</v>
      </c>
      <c r="B84" s="30" t="s">
        <v>227</v>
      </c>
      <c r="C84" s="29" t="str">
        <f t="shared" si="10"/>
        <v>1404/10/06</v>
      </c>
      <c r="D84" s="30" t="s">
        <v>574</v>
      </c>
      <c r="E84" s="1" t="s">
        <v>19</v>
      </c>
      <c r="F84" s="17">
        <v>0.375</v>
      </c>
      <c r="G84" s="17">
        <v>0.5625</v>
      </c>
      <c r="H84" s="17">
        <f t="shared" si="7"/>
        <v>0.1875</v>
      </c>
      <c r="I84" s="34">
        <f t="shared" si="8"/>
        <v>270</v>
      </c>
      <c r="J84" s="41">
        <f t="shared" si="9"/>
        <v>6534000</v>
      </c>
      <c r="K84" s="1" t="s">
        <v>193</v>
      </c>
      <c r="L84" s="1" t="s">
        <v>93</v>
      </c>
    </row>
    <row r="85" spans="1:12" s="15" customFormat="1" x14ac:dyDescent="0.35">
      <c r="A85" s="1">
        <f t="shared" si="6"/>
        <v>83</v>
      </c>
      <c r="B85" s="30" t="s">
        <v>227</v>
      </c>
      <c r="C85" s="29" t="str">
        <f t="shared" si="10"/>
        <v>1404/10/06</v>
      </c>
      <c r="D85" s="30" t="s">
        <v>575</v>
      </c>
      <c r="E85" s="1" t="s">
        <v>19</v>
      </c>
      <c r="F85" s="17">
        <v>0.70833333333333337</v>
      </c>
      <c r="G85" s="17">
        <v>0.89583333333333337</v>
      </c>
      <c r="H85" s="17">
        <f t="shared" si="7"/>
        <v>0.1875</v>
      </c>
      <c r="I85" s="34">
        <f t="shared" si="8"/>
        <v>270</v>
      </c>
      <c r="J85" s="41">
        <f t="shared" si="9"/>
        <v>6534000</v>
      </c>
      <c r="K85" s="1" t="s">
        <v>65</v>
      </c>
    </row>
    <row r="86" spans="1:12" s="15" customFormat="1" x14ac:dyDescent="0.35">
      <c r="A86" s="1">
        <f t="shared" si="6"/>
        <v>84</v>
      </c>
      <c r="B86" s="30" t="s">
        <v>229</v>
      </c>
      <c r="C86" s="29" t="str">
        <f t="shared" si="10"/>
        <v>1404/10/07</v>
      </c>
      <c r="D86" s="30" t="s">
        <v>467</v>
      </c>
      <c r="E86" s="1" t="s">
        <v>460</v>
      </c>
      <c r="F86" s="17">
        <v>0.33333333333333331</v>
      </c>
      <c r="G86" s="17">
        <v>0.60416666666666663</v>
      </c>
      <c r="H86" s="17">
        <f t="shared" si="7"/>
        <v>0.27083333333333331</v>
      </c>
      <c r="I86" s="34">
        <f t="shared" si="8"/>
        <v>390</v>
      </c>
      <c r="J86" s="41">
        <f t="shared" si="9"/>
        <v>9438000</v>
      </c>
      <c r="K86" s="35" t="s">
        <v>468</v>
      </c>
      <c r="L86" s="1" t="s">
        <v>63</v>
      </c>
    </row>
    <row r="87" spans="1:12" s="15" customFormat="1" x14ac:dyDescent="0.35">
      <c r="A87" s="1">
        <f t="shared" si="6"/>
        <v>85</v>
      </c>
      <c r="B87" s="30" t="s">
        <v>229</v>
      </c>
      <c r="C87" s="29" t="str">
        <f t="shared" si="10"/>
        <v>1404/10/07</v>
      </c>
      <c r="D87" s="30" t="s">
        <v>576</v>
      </c>
      <c r="E87" s="1" t="s">
        <v>37</v>
      </c>
      <c r="F87" s="17">
        <v>0.35416666666666669</v>
      </c>
      <c r="G87" s="17">
        <v>0.58333333333333337</v>
      </c>
      <c r="H87" s="17">
        <f t="shared" si="7"/>
        <v>0.22916666666666669</v>
      </c>
      <c r="I87" s="34">
        <f t="shared" si="8"/>
        <v>330</v>
      </c>
      <c r="J87" s="41">
        <f t="shared" si="9"/>
        <v>7986000</v>
      </c>
      <c r="K87" s="1" t="s">
        <v>204</v>
      </c>
      <c r="L87" s="1"/>
    </row>
    <row r="88" spans="1:12" s="15" customFormat="1" x14ac:dyDescent="0.35">
      <c r="A88" s="1">
        <f t="shared" si="6"/>
        <v>86</v>
      </c>
      <c r="B88" s="30" t="s">
        <v>229</v>
      </c>
      <c r="C88" s="29" t="str">
        <f t="shared" si="10"/>
        <v>1404/10/07</v>
      </c>
      <c r="D88" s="30" t="s">
        <v>577</v>
      </c>
      <c r="E88" s="1" t="s">
        <v>37</v>
      </c>
      <c r="F88" s="17">
        <v>0.6875</v>
      </c>
      <c r="G88" s="17">
        <v>0.79166666666666663</v>
      </c>
      <c r="H88" s="17">
        <f t="shared" si="7"/>
        <v>0.10416666666666663</v>
      </c>
      <c r="I88" s="34">
        <f t="shared" si="8"/>
        <v>149.99999999999994</v>
      </c>
      <c r="J88" s="41">
        <f t="shared" si="9"/>
        <v>3629999.9999999986</v>
      </c>
      <c r="K88" s="1" t="s">
        <v>57</v>
      </c>
      <c r="L88" s="1" t="s">
        <v>32</v>
      </c>
    </row>
    <row r="89" spans="1:12" s="15" customFormat="1" x14ac:dyDescent="0.35">
      <c r="A89" s="1">
        <f t="shared" si="6"/>
        <v>87</v>
      </c>
      <c r="B89" s="30" t="s">
        <v>229</v>
      </c>
      <c r="C89" s="29" t="str">
        <f t="shared" si="10"/>
        <v>1404/10/07</v>
      </c>
      <c r="D89" s="30" t="s">
        <v>500</v>
      </c>
      <c r="E89" s="1" t="s">
        <v>20</v>
      </c>
      <c r="F89" s="17">
        <v>0.58333333333333337</v>
      </c>
      <c r="G89" s="17">
        <v>0.83333333333333337</v>
      </c>
      <c r="H89" s="17">
        <f t="shared" si="7"/>
        <v>0.25</v>
      </c>
      <c r="I89" s="34">
        <f t="shared" si="8"/>
        <v>360</v>
      </c>
      <c r="J89" s="41">
        <f t="shared" si="9"/>
        <v>8712000</v>
      </c>
      <c r="K89" s="1" t="s">
        <v>52</v>
      </c>
      <c r="L89" s="1" t="s">
        <v>58</v>
      </c>
    </row>
    <row r="90" spans="1:12" s="15" customFormat="1" x14ac:dyDescent="0.35">
      <c r="A90" s="1">
        <f t="shared" si="6"/>
        <v>88</v>
      </c>
      <c r="B90" s="30" t="s">
        <v>229</v>
      </c>
      <c r="C90" s="29" t="str">
        <f t="shared" si="10"/>
        <v>1404/10/07</v>
      </c>
      <c r="D90" s="30" t="s">
        <v>402</v>
      </c>
      <c r="E90" s="1" t="s">
        <v>209</v>
      </c>
      <c r="F90" s="17">
        <v>0.375</v>
      </c>
      <c r="G90" s="17">
        <v>0.54166666666666663</v>
      </c>
      <c r="H90" s="17">
        <f t="shared" si="7"/>
        <v>0.16666666666666663</v>
      </c>
      <c r="I90" s="34">
        <f t="shared" si="8"/>
        <v>239.99999999999994</v>
      </c>
      <c r="J90" s="41">
        <f t="shared" si="9"/>
        <v>5807999.9999999991</v>
      </c>
      <c r="K90" s="1" t="s">
        <v>194</v>
      </c>
      <c r="L90" s="1"/>
    </row>
    <row r="91" spans="1:12" s="15" customFormat="1" x14ac:dyDescent="0.35">
      <c r="A91" s="1">
        <f t="shared" si="6"/>
        <v>89</v>
      </c>
      <c r="B91" s="30" t="s">
        <v>229</v>
      </c>
      <c r="C91" s="29" t="str">
        <f>CONCATENATE(شیراز!$N$1,B91)</f>
        <v>1404/10/07</v>
      </c>
      <c r="D91" s="30" t="s">
        <v>371</v>
      </c>
      <c r="E91" s="1" t="s">
        <v>209</v>
      </c>
      <c r="F91" s="17">
        <v>0.70833333333333337</v>
      </c>
      <c r="G91" s="17">
        <v>0.875</v>
      </c>
      <c r="H91" s="17">
        <f t="shared" si="7"/>
        <v>0.16666666666666663</v>
      </c>
      <c r="I91" s="34">
        <f t="shared" si="8"/>
        <v>239.99999999999994</v>
      </c>
      <c r="J91" s="41">
        <f t="shared" si="9"/>
        <v>5807999.9999999991</v>
      </c>
      <c r="K91" s="1" t="s">
        <v>164</v>
      </c>
      <c r="L91" s="1" t="s">
        <v>40</v>
      </c>
    </row>
    <row r="92" spans="1:12" s="15" customFormat="1" x14ac:dyDescent="0.35">
      <c r="A92" s="1">
        <f t="shared" si="6"/>
        <v>90</v>
      </c>
      <c r="B92" s="30" t="s">
        <v>229</v>
      </c>
      <c r="C92" s="29" t="str">
        <f t="shared" ref="C92:C119" si="11">CONCATENATE($N$1,B92)</f>
        <v>1404/10/07</v>
      </c>
      <c r="D92" s="30" t="s">
        <v>518</v>
      </c>
      <c r="E92" s="1" t="s">
        <v>69</v>
      </c>
      <c r="F92" s="17">
        <v>0.33333333333333331</v>
      </c>
      <c r="G92" s="17">
        <v>0.60416666666666663</v>
      </c>
      <c r="H92" s="17">
        <f t="shared" si="7"/>
        <v>0.27083333333333331</v>
      </c>
      <c r="I92" s="34">
        <f t="shared" si="8"/>
        <v>390</v>
      </c>
      <c r="J92" s="41">
        <f t="shared" si="9"/>
        <v>9438000</v>
      </c>
      <c r="K92" s="1" t="s">
        <v>22</v>
      </c>
      <c r="L92" s="1" t="s">
        <v>39</v>
      </c>
    </row>
    <row r="93" spans="1:12" s="15" customFormat="1" ht="13.5" customHeight="1" x14ac:dyDescent="0.35">
      <c r="A93" s="1">
        <f t="shared" si="6"/>
        <v>91</v>
      </c>
      <c r="B93" s="30" t="s">
        <v>229</v>
      </c>
      <c r="C93" s="29" t="str">
        <f t="shared" si="11"/>
        <v>1404/10/07</v>
      </c>
      <c r="D93" s="30" t="s">
        <v>514</v>
      </c>
      <c r="E93" s="1" t="s">
        <v>69</v>
      </c>
      <c r="F93" s="17">
        <v>0.66666666666666663</v>
      </c>
      <c r="G93" s="17">
        <v>0.91666666666666663</v>
      </c>
      <c r="H93" s="17">
        <f t="shared" si="7"/>
        <v>0.25</v>
      </c>
      <c r="I93" s="34">
        <f t="shared" si="8"/>
        <v>360</v>
      </c>
      <c r="J93" s="41">
        <f t="shared" si="9"/>
        <v>8712000</v>
      </c>
      <c r="K93" s="1" t="s">
        <v>160</v>
      </c>
      <c r="L93" s="1" t="s">
        <v>94</v>
      </c>
    </row>
    <row r="94" spans="1:12" s="15" customFormat="1" x14ac:dyDescent="0.35">
      <c r="A94" s="1">
        <f t="shared" si="6"/>
        <v>92</v>
      </c>
      <c r="B94" s="30" t="s">
        <v>229</v>
      </c>
      <c r="C94" s="29" t="str">
        <f t="shared" si="11"/>
        <v>1404/10/07</v>
      </c>
      <c r="D94" s="30" t="s">
        <v>491</v>
      </c>
      <c r="E94" s="1" t="s">
        <v>44</v>
      </c>
      <c r="F94" s="17">
        <v>0.375</v>
      </c>
      <c r="G94" s="17">
        <v>0.54166666666666663</v>
      </c>
      <c r="H94" s="17">
        <f t="shared" si="7"/>
        <v>0.16666666666666663</v>
      </c>
      <c r="I94" s="34">
        <f t="shared" si="8"/>
        <v>239.99999999999994</v>
      </c>
      <c r="J94" s="41">
        <f t="shared" si="9"/>
        <v>5807999.9999999991</v>
      </c>
      <c r="K94" s="1" t="s">
        <v>88</v>
      </c>
      <c r="L94" s="1" t="s">
        <v>92</v>
      </c>
    </row>
    <row r="95" spans="1:12" s="15" customFormat="1" x14ac:dyDescent="0.35">
      <c r="A95" s="1">
        <f t="shared" si="6"/>
        <v>93</v>
      </c>
      <c r="B95" s="30" t="s">
        <v>229</v>
      </c>
      <c r="C95" s="29" t="str">
        <f t="shared" si="11"/>
        <v>1404/10/07</v>
      </c>
      <c r="D95" s="30" t="s">
        <v>492</v>
      </c>
      <c r="E95" s="1" t="s">
        <v>44</v>
      </c>
      <c r="F95" s="17">
        <v>0.66666666666666663</v>
      </c>
      <c r="G95" s="17">
        <v>0.89583333333333337</v>
      </c>
      <c r="H95" s="17">
        <f t="shared" si="7"/>
        <v>0.22916666666666674</v>
      </c>
      <c r="I95" s="34">
        <f t="shared" si="8"/>
        <v>330.00000000000011</v>
      </c>
      <c r="J95" s="41">
        <f t="shared" si="9"/>
        <v>7986000.0000000028</v>
      </c>
      <c r="K95" s="1" t="s">
        <v>192</v>
      </c>
      <c r="L95" s="1" t="s">
        <v>81</v>
      </c>
    </row>
    <row r="96" spans="1:12" s="15" customFormat="1" x14ac:dyDescent="0.35">
      <c r="A96" s="1">
        <f t="shared" si="6"/>
        <v>94</v>
      </c>
      <c r="B96" s="30" t="s">
        <v>229</v>
      </c>
      <c r="C96" s="29" t="str">
        <f t="shared" si="11"/>
        <v>1404/10/07</v>
      </c>
      <c r="D96" s="30" t="s">
        <v>355</v>
      </c>
      <c r="E96" s="1" t="s">
        <v>115</v>
      </c>
      <c r="F96" s="17">
        <v>0.35416666666666669</v>
      </c>
      <c r="G96" s="17">
        <v>0.58333333333333337</v>
      </c>
      <c r="H96" s="17">
        <f t="shared" si="7"/>
        <v>0.22916666666666669</v>
      </c>
      <c r="I96" s="34">
        <f t="shared" si="8"/>
        <v>330</v>
      </c>
      <c r="J96" s="41">
        <f t="shared" si="9"/>
        <v>7986000</v>
      </c>
      <c r="K96" s="1" t="s">
        <v>118</v>
      </c>
      <c r="L96" s="1" t="s">
        <v>81</v>
      </c>
    </row>
    <row r="97" spans="1:12" s="15" customFormat="1" x14ac:dyDescent="0.35">
      <c r="A97" s="1">
        <f t="shared" si="6"/>
        <v>95</v>
      </c>
      <c r="B97" s="30" t="s">
        <v>229</v>
      </c>
      <c r="C97" s="29" t="str">
        <f t="shared" si="11"/>
        <v>1404/10/07</v>
      </c>
      <c r="D97" s="30" t="s">
        <v>354</v>
      </c>
      <c r="E97" s="1" t="s">
        <v>115</v>
      </c>
      <c r="F97" s="17">
        <v>0.625</v>
      </c>
      <c r="G97" s="17">
        <v>0.875</v>
      </c>
      <c r="H97" s="17">
        <f t="shared" si="7"/>
        <v>0.25</v>
      </c>
      <c r="I97" s="34">
        <f t="shared" si="8"/>
        <v>360</v>
      </c>
      <c r="J97" s="41">
        <f t="shared" si="9"/>
        <v>8712000</v>
      </c>
      <c r="K97" s="1" t="s">
        <v>22</v>
      </c>
      <c r="L97" s="1" t="s">
        <v>42</v>
      </c>
    </row>
    <row r="98" spans="1:12" s="15" customFormat="1" x14ac:dyDescent="0.35">
      <c r="A98" s="1">
        <f t="shared" si="6"/>
        <v>96</v>
      </c>
      <c r="B98" s="30" t="s">
        <v>229</v>
      </c>
      <c r="C98" s="29" t="str">
        <f t="shared" si="11"/>
        <v>1404/10/07</v>
      </c>
      <c r="D98" s="30" t="s">
        <v>368</v>
      </c>
      <c r="E98" s="1" t="s">
        <v>208</v>
      </c>
      <c r="F98" s="17">
        <v>0.36458333333333331</v>
      </c>
      <c r="G98" s="17">
        <v>0.54166666666666663</v>
      </c>
      <c r="H98" s="17">
        <f t="shared" si="7"/>
        <v>0.17708333333333331</v>
      </c>
      <c r="I98" s="34">
        <f t="shared" si="8"/>
        <v>254.99999999999997</v>
      </c>
      <c r="J98" s="41">
        <f t="shared" si="9"/>
        <v>6170999.9999999991</v>
      </c>
      <c r="K98" s="35" t="s">
        <v>108</v>
      </c>
    </row>
    <row r="99" spans="1:12" s="15" customFormat="1" x14ac:dyDescent="0.35">
      <c r="A99" s="1">
        <f t="shared" si="6"/>
        <v>97</v>
      </c>
      <c r="B99" s="30" t="s">
        <v>229</v>
      </c>
      <c r="C99" s="29" t="str">
        <f t="shared" si="11"/>
        <v>1404/10/07</v>
      </c>
      <c r="D99" s="30" t="s">
        <v>393</v>
      </c>
      <c r="E99" s="1" t="s">
        <v>208</v>
      </c>
      <c r="F99" s="17">
        <v>0.66666666666666663</v>
      </c>
      <c r="G99" s="17">
        <v>0.90625</v>
      </c>
      <c r="H99" s="17">
        <f t="shared" si="7"/>
        <v>0.23958333333333337</v>
      </c>
      <c r="I99" s="34">
        <f t="shared" si="8"/>
        <v>345.00000000000006</v>
      </c>
      <c r="J99" s="41">
        <f t="shared" si="9"/>
        <v>8349000.0000000009</v>
      </c>
      <c r="K99" s="1" t="s">
        <v>187</v>
      </c>
      <c r="L99" s="1" t="s">
        <v>53</v>
      </c>
    </row>
    <row r="100" spans="1:12" s="15" customFormat="1" x14ac:dyDescent="0.35">
      <c r="A100" s="1">
        <f t="shared" si="6"/>
        <v>98</v>
      </c>
      <c r="B100" s="30" t="s">
        <v>229</v>
      </c>
      <c r="C100" s="29" t="str">
        <f t="shared" si="11"/>
        <v>1404/10/07</v>
      </c>
      <c r="D100" s="30" t="s">
        <v>544</v>
      </c>
      <c r="E100" s="1" t="s">
        <v>15</v>
      </c>
      <c r="F100" s="17">
        <v>0.375</v>
      </c>
      <c r="G100" s="17">
        <v>0.5625</v>
      </c>
      <c r="H100" s="17">
        <f t="shared" si="7"/>
        <v>0.1875</v>
      </c>
      <c r="I100" s="34">
        <f t="shared" si="8"/>
        <v>270</v>
      </c>
      <c r="J100" s="41">
        <f t="shared" si="9"/>
        <v>6534000</v>
      </c>
      <c r="K100" s="35" t="s">
        <v>84</v>
      </c>
      <c r="L100" s="1" t="s">
        <v>63</v>
      </c>
    </row>
    <row r="101" spans="1:12" s="15" customFormat="1" x14ac:dyDescent="0.35">
      <c r="A101" s="1">
        <f t="shared" si="6"/>
        <v>99</v>
      </c>
      <c r="B101" s="30" t="s">
        <v>229</v>
      </c>
      <c r="C101" s="29" t="str">
        <f t="shared" si="11"/>
        <v>1404/10/07</v>
      </c>
      <c r="D101" s="30" t="s">
        <v>553</v>
      </c>
      <c r="E101" s="1" t="s">
        <v>15</v>
      </c>
      <c r="F101" s="17">
        <v>0.66666666666666663</v>
      </c>
      <c r="G101" s="17">
        <v>0.79166666666666663</v>
      </c>
      <c r="H101" s="17">
        <f t="shared" si="7"/>
        <v>0.125</v>
      </c>
      <c r="I101" s="34">
        <f t="shared" si="8"/>
        <v>180</v>
      </c>
      <c r="J101" s="41">
        <f t="shared" si="9"/>
        <v>4356000</v>
      </c>
      <c r="K101" s="1" t="s">
        <v>197</v>
      </c>
      <c r="L101" s="1" t="s">
        <v>40</v>
      </c>
    </row>
    <row r="102" spans="1:12" s="15" customFormat="1" x14ac:dyDescent="0.35">
      <c r="A102" s="1">
        <f t="shared" si="6"/>
        <v>100</v>
      </c>
      <c r="B102" s="30" t="s">
        <v>229</v>
      </c>
      <c r="C102" s="29" t="str">
        <f t="shared" si="11"/>
        <v>1404/10/07</v>
      </c>
      <c r="D102" s="30" t="s">
        <v>428</v>
      </c>
      <c r="E102" s="35" t="s">
        <v>21</v>
      </c>
      <c r="F102" s="17">
        <v>0.375</v>
      </c>
      <c r="G102" s="17">
        <v>0.54166666666666663</v>
      </c>
      <c r="H102" s="17">
        <f t="shared" si="7"/>
        <v>0.16666666666666663</v>
      </c>
      <c r="I102" s="34">
        <f t="shared" si="8"/>
        <v>239.99999999999994</v>
      </c>
      <c r="J102" s="41">
        <f t="shared" si="9"/>
        <v>5807999.9999999991</v>
      </c>
      <c r="K102" s="1" t="s">
        <v>195</v>
      </c>
      <c r="L102" s="1" t="s">
        <v>46</v>
      </c>
    </row>
    <row r="103" spans="1:12" s="15" customFormat="1" x14ac:dyDescent="0.35">
      <c r="A103" s="1">
        <f t="shared" si="6"/>
        <v>101</v>
      </c>
      <c r="B103" s="30" t="s">
        <v>229</v>
      </c>
      <c r="C103" s="29" t="str">
        <f t="shared" si="11"/>
        <v>1404/10/07</v>
      </c>
      <c r="D103" s="30" t="s">
        <v>427</v>
      </c>
      <c r="E103" s="1" t="s">
        <v>21</v>
      </c>
      <c r="F103" s="17">
        <v>0.70833333333333337</v>
      </c>
      <c r="G103" s="17">
        <v>0.875</v>
      </c>
      <c r="H103" s="17">
        <f t="shared" si="7"/>
        <v>0.16666666666666663</v>
      </c>
      <c r="I103" s="34">
        <f t="shared" si="8"/>
        <v>239.99999999999994</v>
      </c>
      <c r="J103" s="41">
        <f t="shared" si="9"/>
        <v>5807999.9999999991</v>
      </c>
      <c r="K103" s="35" t="s">
        <v>108</v>
      </c>
      <c r="L103" s="1"/>
    </row>
    <row r="104" spans="1:12" s="15" customFormat="1" x14ac:dyDescent="0.35">
      <c r="A104" s="1">
        <f t="shared" si="6"/>
        <v>102</v>
      </c>
      <c r="B104" s="30" t="s">
        <v>229</v>
      </c>
      <c r="C104" s="29" t="str">
        <f t="shared" si="11"/>
        <v>1404/10/07</v>
      </c>
      <c r="D104" s="30" t="s">
        <v>341</v>
      </c>
      <c r="E104" s="1" t="s">
        <v>23</v>
      </c>
      <c r="F104" s="17">
        <v>0.375</v>
      </c>
      <c r="G104" s="17">
        <v>0.54166666666666663</v>
      </c>
      <c r="H104" s="17">
        <f t="shared" si="7"/>
        <v>0.16666666666666663</v>
      </c>
      <c r="I104" s="34">
        <f t="shared" si="8"/>
        <v>239.99999999999994</v>
      </c>
      <c r="J104" s="41">
        <f t="shared" si="9"/>
        <v>5807999.9999999991</v>
      </c>
      <c r="K104" s="35" t="s">
        <v>47</v>
      </c>
      <c r="L104" s="1" t="s">
        <v>81</v>
      </c>
    </row>
    <row r="105" spans="1:12" s="15" customFormat="1" x14ac:dyDescent="0.35">
      <c r="A105" s="1">
        <f t="shared" si="6"/>
        <v>103</v>
      </c>
      <c r="B105" s="30" t="s">
        <v>229</v>
      </c>
      <c r="C105" s="29" t="str">
        <f t="shared" si="11"/>
        <v>1404/10/07</v>
      </c>
      <c r="D105" s="30" t="s">
        <v>342</v>
      </c>
      <c r="E105" s="1" t="s">
        <v>23</v>
      </c>
      <c r="F105" s="17">
        <v>0.70833333333333337</v>
      </c>
      <c r="G105" s="17">
        <v>0.83333333333333337</v>
      </c>
      <c r="H105" s="17">
        <f t="shared" si="7"/>
        <v>0.125</v>
      </c>
      <c r="I105" s="34">
        <f t="shared" si="8"/>
        <v>180</v>
      </c>
      <c r="J105" s="41">
        <f t="shared" si="9"/>
        <v>4356000</v>
      </c>
      <c r="K105" s="1" t="s">
        <v>78</v>
      </c>
      <c r="L105" s="1"/>
    </row>
    <row r="106" spans="1:12" s="15" customFormat="1" x14ac:dyDescent="0.35">
      <c r="A106" s="1">
        <f t="shared" si="6"/>
        <v>104</v>
      </c>
      <c r="B106" s="30" t="s">
        <v>229</v>
      </c>
      <c r="C106" s="29" t="str">
        <f t="shared" si="11"/>
        <v>1404/10/07</v>
      </c>
      <c r="D106" s="30" t="s">
        <v>481</v>
      </c>
      <c r="E106" s="1" t="s">
        <v>36</v>
      </c>
      <c r="F106" s="17">
        <v>0.375</v>
      </c>
      <c r="G106" s="17">
        <v>0.54166666666666663</v>
      </c>
      <c r="H106" s="17">
        <f t="shared" si="7"/>
        <v>0.16666666666666663</v>
      </c>
      <c r="I106" s="34">
        <f t="shared" si="8"/>
        <v>239.99999999999994</v>
      </c>
      <c r="J106" s="41">
        <f t="shared" si="9"/>
        <v>5807999.9999999991</v>
      </c>
      <c r="K106" s="35" t="s">
        <v>153</v>
      </c>
      <c r="L106" s="1" t="s">
        <v>58</v>
      </c>
    </row>
    <row r="107" spans="1:12" s="15" customFormat="1" x14ac:dyDescent="0.35">
      <c r="A107" s="1">
        <f t="shared" si="6"/>
        <v>105</v>
      </c>
      <c r="B107" s="30" t="s">
        <v>229</v>
      </c>
      <c r="C107" s="29" t="str">
        <f t="shared" si="11"/>
        <v>1404/10/07</v>
      </c>
      <c r="D107" s="30" t="s">
        <v>480</v>
      </c>
      <c r="E107" s="1" t="s">
        <v>36</v>
      </c>
      <c r="F107" s="17">
        <v>0.70833333333333337</v>
      </c>
      <c r="G107" s="17">
        <v>0.875</v>
      </c>
      <c r="H107" s="17">
        <f t="shared" si="7"/>
        <v>0.16666666666666663</v>
      </c>
      <c r="I107" s="34">
        <f t="shared" si="8"/>
        <v>239.99999999999994</v>
      </c>
      <c r="J107" s="41">
        <f t="shared" si="9"/>
        <v>5807999.9999999991</v>
      </c>
      <c r="K107" s="1" t="s">
        <v>146</v>
      </c>
      <c r="L107" s="1" t="s">
        <v>49</v>
      </c>
    </row>
    <row r="108" spans="1:12" s="15" customFormat="1" x14ac:dyDescent="0.35">
      <c r="A108" s="1">
        <f t="shared" si="6"/>
        <v>106</v>
      </c>
      <c r="B108" s="30" t="s">
        <v>229</v>
      </c>
      <c r="C108" s="29" t="str">
        <f t="shared" si="11"/>
        <v>1404/10/07</v>
      </c>
      <c r="D108" s="30" t="s">
        <v>455</v>
      </c>
      <c r="E108" s="1" t="s">
        <v>135</v>
      </c>
      <c r="F108" s="17">
        <v>0.375</v>
      </c>
      <c r="G108" s="17">
        <v>0.8125</v>
      </c>
      <c r="H108" s="17">
        <f t="shared" si="7"/>
        <v>0.4375</v>
      </c>
      <c r="I108" s="34">
        <f t="shared" si="8"/>
        <v>630</v>
      </c>
      <c r="J108" s="41">
        <f t="shared" si="9"/>
        <v>15246000</v>
      </c>
      <c r="K108" s="35" t="s">
        <v>456</v>
      </c>
      <c r="L108" s="1" t="s">
        <v>27</v>
      </c>
    </row>
    <row r="109" spans="1:12" s="15" customFormat="1" x14ac:dyDescent="0.35">
      <c r="A109" s="1">
        <f t="shared" si="6"/>
        <v>107</v>
      </c>
      <c r="B109" s="30" t="s">
        <v>229</v>
      </c>
      <c r="C109" s="29" t="str">
        <f t="shared" si="11"/>
        <v>1404/10/07</v>
      </c>
      <c r="D109" s="30" t="s">
        <v>529</v>
      </c>
      <c r="E109" s="1" t="s">
        <v>528</v>
      </c>
      <c r="F109" s="17">
        <v>0.35416666666666669</v>
      </c>
      <c r="G109" s="17">
        <v>0.72916666666666663</v>
      </c>
      <c r="H109" s="17">
        <f t="shared" si="7"/>
        <v>0.37499999999999994</v>
      </c>
      <c r="I109" s="34">
        <f t="shared" si="8"/>
        <v>539.99999999999989</v>
      </c>
      <c r="J109" s="41">
        <f t="shared" si="9"/>
        <v>13067999.999999998</v>
      </c>
      <c r="K109" s="1" t="s">
        <v>75</v>
      </c>
      <c r="L109" s="1" t="s">
        <v>39</v>
      </c>
    </row>
    <row r="110" spans="1:12" s="15" customFormat="1" x14ac:dyDescent="0.35">
      <c r="A110" s="1">
        <f t="shared" si="6"/>
        <v>108</v>
      </c>
      <c r="B110" s="30" t="s">
        <v>229</v>
      </c>
      <c r="C110" s="29" t="str">
        <f t="shared" si="11"/>
        <v>1404/10/07</v>
      </c>
      <c r="D110" s="30" t="s">
        <v>487</v>
      </c>
      <c r="E110" s="35" t="s">
        <v>19</v>
      </c>
      <c r="F110" s="17">
        <v>0.375</v>
      </c>
      <c r="G110" s="17">
        <v>0.58333333333333337</v>
      </c>
      <c r="H110" s="17">
        <f t="shared" si="7"/>
        <v>0.20833333333333337</v>
      </c>
      <c r="I110" s="34">
        <f t="shared" si="8"/>
        <v>300.00000000000006</v>
      </c>
      <c r="J110" s="41">
        <f t="shared" si="9"/>
        <v>7260000.0000000009</v>
      </c>
      <c r="K110" s="1" t="s">
        <v>67</v>
      </c>
      <c r="L110" s="1" t="s">
        <v>40</v>
      </c>
    </row>
    <row r="111" spans="1:12" s="15" customFormat="1" x14ac:dyDescent="0.35">
      <c r="A111" s="1">
        <f t="shared" si="6"/>
        <v>109</v>
      </c>
      <c r="B111" s="30" t="s">
        <v>229</v>
      </c>
      <c r="C111" s="29" t="str">
        <f t="shared" si="11"/>
        <v>1404/10/07</v>
      </c>
      <c r="D111" s="30" t="s">
        <v>488</v>
      </c>
      <c r="E111" s="1" t="s">
        <v>19</v>
      </c>
      <c r="F111" s="17">
        <v>0.70833333333333337</v>
      </c>
      <c r="G111" s="17">
        <v>0.85416666666666663</v>
      </c>
      <c r="H111" s="17">
        <f t="shared" si="7"/>
        <v>0.14583333333333326</v>
      </c>
      <c r="I111" s="34">
        <f t="shared" si="8"/>
        <v>209.99999999999989</v>
      </c>
      <c r="J111" s="41">
        <f t="shared" si="9"/>
        <v>5081999.9999999972</v>
      </c>
      <c r="K111" s="1" t="s">
        <v>116</v>
      </c>
      <c r="L111" s="1" t="s">
        <v>83</v>
      </c>
    </row>
    <row r="112" spans="1:12" s="15" customFormat="1" x14ac:dyDescent="0.35">
      <c r="A112" s="1">
        <f t="shared" si="6"/>
        <v>110</v>
      </c>
      <c r="B112" s="30" t="s">
        <v>263</v>
      </c>
      <c r="C112" s="29" t="str">
        <f t="shared" si="11"/>
        <v>1404/10/08</v>
      </c>
      <c r="D112" s="30" t="s">
        <v>337</v>
      </c>
      <c r="E112" s="1" t="s">
        <v>37</v>
      </c>
      <c r="F112" s="17">
        <v>0.375</v>
      </c>
      <c r="G112" s="17">
        <v>0.54166666666666663</v>
      </c>
      <c r="H112" s="17">
        <f t="shared" si="7"/>
        <v>0.16666666666666663</v>
      </c>
      <c r="I112" s="34">
        <f t="shared" si="8"/>
        <v>239.99999999999994</v>
      </c>
      <c r="J112" s="41">
        <f t="shared" si="9"/>
        <v>5807999.9999999991</v>
      </c>
      <c r="K112" s="1" t="s">
        <v>109</v>
      </c>
    </row>
    <row r="113" spans="1:12" s="15" customFormat="1" x14ac:dyDescent="0.35">
      <c r="A113" s="1">
        <f t="shared" si="6"/>
        <v>111</v>
      </c>
      <c r="B113" s="30" t="s">
        <v>263</v>
      </c>
      <c r="C113" s="29" t="str">
        <f t="shared" si="11"/>
        <v>1404/10/08</v>
      </c>
      <c r="D113" s="30" t="s">
        <v>315</v>
      </c>
      <c r="E113" s="1" t="s">
        <v>37</v>
      </c>
      <c r="F113" s="17">
        <v>0.66666666666666663</v>
      </c>
      <c r="G113" s="17">
        <v>0.79166666666666663</v>
      </c>
      <c r="H113" s="17">
        <f t="shared" si="7"/>
        <v>0.125</v>
      </c>
      <c r="I113" s="34">
        <f t="shared" si="8"/>
        <v>180</v>
      </c>
      <c r="J113" s="41">
        <f t="shared" si="9"/>
        <v>4356000</v>
      </c>
      <c r="K113" s="1" t="s">
        <v>128</v>
      </c>
      <c r="L113" s="1" t="s">
        <v>27</v>
      </c>
    </row>
    <row r="114" spans="1:12" s="15" customFormat="1" x14ac:dyDescent="0.35">
      <c r="A114" s="1">
        <f t="shared" si="6"/>
        <v>112</v>
      </c>
      <c r="B114" s="30" t="s">
        <v>263</v>
      </c>
      <c r="C114" s="29" t="str">
        <f t="shared" si="11"/>
        <v>1404/10/08</v>
      </c>
      <c r="D114" s="30" t="s">
        <v>410</v>
      </c>
      <c r="E114" s="1" t="s">
        <v>209</v>
      </c>
      <c r="F114" s="17">
        <v>0.35416666666666669</v>
      </c>
      <c r="G114" s="17">
        <v>0.52083333333333337</v>
      </c>
      <c r="H114" s="17">
        <f t="shared" si="7"/>
        <v>0.16666666666666669</v>
      </c>
      <c r="I114" s="34">
        <f t="shared" si="8"/>
        <v>240.00000000000003</v>
      </c>
      <c r="J114" s="41">
        <f t="shared" si="9"/>
        <v>5808000.0000000009</v>
      </c>
      <c r="K114" s="1" t="s">
        <v>205</v>
      </c>
      <c r="L114" s="1" t="s">
        <v>29</v>
      </c>
    </row>
    <row r="115" spans="1:12" s="15" customFormat="1" x14ac:dyDescent="0.35">
      <c r="A115" s="1">
        <f t="shared" si="6"/>
        <v>113</v>
      </c>
      <c r="B115" s="30" t="s">
        <v>263</v>
      </c>
      <c r="C115" s="29" t="str">
        <f t="shared" si="11"/>
        <v>1404/10/08</v>
      </c>
      <c r="D115" s="36" t="s">
        <v>408</v>
      </c>
      <c r="E115" s="1" t="s">
        <v>209</v>
      </c>
      <c r="F115" s="17">
        <v>0.70833333333333337</v>
      </c>
      <c r="G115" s="17">
        <v>0.83333333333333337</v>
      </c>
      <c r="H115" s="17">
        <f t="shared" si="7"/>
        <v>0.125</v>
      </c>
      <c r="I115" s="34">
        <f t="shared" si="8"/>
        <v>180</v>
      </c>
      <c r="J115" s="41">
        <f t="shared" si="9"/>
        <v>4356000</v>
      </c>
      <c r="K115" s="1" t="s">
        <v>150</v>
      </c>
      <c r="L115" s="1" t="s">
        <v>91</v>
      </c>
    </row>
    <row r="116" spans="1:12" s="15" customFormat="1" x14ac:dyDescent="0.35">
      <c r="A116" s="1">
        <f t="shared" si="6"/>
        <v>114</v>
      </c>
      <c r="B116" s="30" t="s">
        <v>263</v>
      </c>
      <c r="C116" s="29" t="str">
        <f t="shared" si="11"/>
        <v>1404/10/08</v>
      </c>
      <c r="D116" s="30" t="s">
        <v>349</v>
      </c>
      <c r="E116" s="1" t="s">
        <v>17</v>
      </c>
      <c r="F116" s="17">
        <v>0.375</v>
      </c>
      <c r="G116" s="17">
        <v>0.52083333333333337</v>
      </c>
      <c r="H116" s="17">
        <f t="shared" si="7"/>
        <v>0.14583333333333337</v>
      </c>
      <c r="I116" s="34">
        <f t="shared" si="8"/>
        <v>210.00000000000006</v>
      </c>
      <c r="J116" s="41">
        <f t="shared" si="9"/>
        <v>5082000.0000000009</v>
      </c>
      <c r="K116" s="1" t="s">
        <v>89</v>
      </c>
      <c r="L116" s="1" t="s">
        <v>27</v>
      </c>
    </row>
    <row r="117" spans="1:12" s="15" customFormat="1" x14ac:dyDescent="0.35">
      <c r="A117" s="1">
        <f t="shared" si="6"/>
        <v>115</v>
      </c>
      <c r="B117" s="30" t="s">
        <v>263</v>
      </c>
      <c r="C117" s="29" t="str">
        <f t="shared" si="11"/>
        <v>1404/10/08</v>
      </c>
      <c r="D117" s="30" t="s">
        <v>443</v>
      </c>
      <c r="E117" s="1" t="s">
        <v>107</v>
      </c>
      <c r="F117" s="17">
        <v>0.6875</v>
      </c>
      <c r="G117" s="17">
        <v>0.86458333333333337</v>
      </c>
      <c r="H117" s="17">
        <f t="shared" si="7"/>
        <v>0.17708333333333337</v>
      </c>
      <c r="I117" s="34">
        <f t="shared" si="8"/>
        <v>255.00000000000006</v>
      </c>
      <c r="J117" s="41">
        <f t="shared" si="9"/>
        <v>6171000.0000000009</v>
      </c>
      <c r="K117" s="1" t="s">
        <v>175</v>
      </c>
    </row>
    <row r="118" spans="1:12" s="15" customFormat="1" x14ac:dyDescent="0.35">
      <c r="A118" s="1">
        <f t="shared" si="6"/>
        <v>116</v>
      </c>
      <c r="B118" s="30" t="s">
        <v>263</v>
      </c>
      <c r="C118" s="29" t="str">
        <f t="shared" si="11"/>
        <v>1404/10/08</v>
      </c>
      <c r="D118" s="30" t="s">
        <v>520</v>
      </c>
      <c r="E118" s="1" t="s">
        <v>69</v>
      </c>
      <c r="F118" s="17">
        <v>0.375</v>
      </c>
      <c r="G118" s="17">
        <v>0.54166666666666663</v>
      </c>
      <c r="H118" s="17">
        <f t="shared" si="7"/>
        <v>0.16666666666666663</v>
      </c>
      <c r="I118" s="34">
        <f t="shared" si="8"/>
        <v>239.99999999999994</v>
      </c>
      <c r="J118" s="41">
        <f t="shared" si="9"/>
        <v>5807999.9999999991</v>
      </c>
      <c r="K118" s="1" t="s">
        <v>157</v>
      </c>
      <c r="L118" s="1" t="s">
        <v>39</v>
      </c>
    </row>
    <row r="119" spans="1:12" s="15" customFormat="1" x14ac:dyDescent="0.35">
      <c r="A119" s="1">
        <f t="shared" si="6"/>
        <v>117</v>
      </c>
      <c r="B119" s="30" t="s">
        <v>263</v>
      </c>
      <c r="C119" s="29" t="str">
        <f t="shared" si="11"/>
        <v>1404/10/08</v>
      </c>
      <c r="D119" s="30" t="s">
        <v>517</v>
      </c>
      <c r="E119" s="1" t="s">
        <v>69</v>
      </c>
      <c r="F119" s="17">
        <v>0.66666666666666663</v>
      </c>
      <c r="G119" s="17">
        <v>0.89583333333333337</v>
      </c>
      <c r="H119" s="17">
        <f t="shared" si="7"/>
        <v>0.22916666666666674</v>
      </c>
      <c r="I119" s="34">
        <f t="shared" si="8"/>
        <v>330.00000000000011</v>
      </c>
      <c r="J119" s="41">
        <f t="shared" si="9"/>
        <v>7986000.0000000028</v>
      </c>
      <c r="K119" s="1" t="s">
        <v>90</v>
      </c>
      <c r="L119" s="1" t="s">
        <v>33</v>
      </c>
    </row>
    <row r="120" spans="1:12" s="15" customFormat="1" x14ac:dyDescent="0.35">
      <c r="A120" s="1">
        <f t="shared" si="6"/>
        <v>118</v>
      </c>
      <c r="B120" s="30" t="s">
        <v>263</v>
      </c>
      <c r="C120" s="29" t="str">
        <f>CONCATENATE(شیراز!$N$1,B120)</f>
        <v>1404/10/08</v>
      </c>
      <c r="D120" s="30" t="s">
        <v>471</v>
      </c>
      <c r="E120" s="1" t="s">
        <v>44</v>
      </c>
      <c r="F120" s="17">
        <v>0.625</v>
      </c>
      <c r="G120" s="17">
        <v>0.875</v>
      </c>
      <c r="H120" s="17">
        <f t="shared" si="7"/>
        <v>0.25</v>
      </c>
      <c r="I120" s="34">
        <f t="shared" si="8"/>
        <v>360</v>
      </c>
      <c r="J120" s="41">
        <f t="shared" si="9"/>
        <v>8712000</v>
      </c>
      <c r="K120" s="1" t="s">
        <v>472</v>
      </c>
      <c r="L120" s="1" t="s">
        <v>66</v>
      </c>
    </row>
    <row r="121" spans="1:12" s="15" customFormat="1" x14ac:dyDescent="0.35">
      <c r="A121" s="1">
        <f t="shared" si="6"/>
        <v>119</v>
      </c>
      <c r="B121" s="30" t="s">
        <v>263</v>
      </c>
      <c r="C121" s="29" t="str">
        <f t="shared" ref="C121:C135" si="12">CONCATENATE($N$1,B121)</f>
        <v>1404/10/08</v>
      </c>
      <c r="D121" s="30" t="s">
        <v>357</v>
      </c>
      <c r="E121" s="1" t="s">
        <v>115</v>
      </c>
      <c r="F121" s="17">
        <v>0.35416666666666669</v>
      </c>
      <c r="G121" s="17">
        <v>0.58333333333333337</v>
      </c>
      <c r="H121" s="17">
        <f t="shared" si="7"/>
        <v>0.22916666666666669</v>
      </c>
      <c r="I121" s="34">
        <f t="shared" si="8"/>
        <v>330</v>
      </c>
      <c r="J121" s="41">
        <f t="shared" si="9"/>
        <v>7986000</v>
      </c>
      <c r="K121" s="1" t="s">
        <v>72</v>
      </c>
    </row>
    <row r="122" spans="1:12" s="15" customFormat="1" x14ac:dyDescent="0.35">
      <c r="A122" s="1">
        <f t="shared" si="6"/>
        <v>120</v>
      </c>
      <c r="B122" s="30" t="s">
        <v>263</v>
      </c>
      <c r="C122" s="29" t="str">
        <f t="shared" si="12"/>
        <v>1404/10/08</v>
      </c>
      <c r="D122" s="30" t="s">
        <v>356</v>
      </c>
      <c r="E122" s="1" t="s">
        <v>115</v>
      </c>
      <c r="F122" s="17">
        <v>0.625</v>
      </c>
      <c r="G122" s="17">
        <v>0.875</v>
      </c>
      <c r="H122" s="17">
        <f t="shared" si="7"/>
        <v>0.25</v>
      </c>
      <c r="I122" s="34">
        <f t="shared" si="8"/>
        <v>360</v>
      </c>
      <c r="J122" s="41">
        <f t="shared" si="9"/>
        <v>8712000</v>
      </c>
      <c r="K122" s="1" t="s">
        <v>148</v>
      </c>
      <c r="L122" s="1" t="s">
        <v>40</v>
      </c>
    </row>
    <row r="123" spans="1:12" s="15" customFormat="1" x14ac:dyDescent="0.35">
      <c r="A123" s="1">
        <f t="shared" si="6"/>
        <v>121</v>
      </c>
      <c r="B123" s="30" t="s">
        <v>263</v>
      </c>
      <c r="C123" s="29" t="str">
        <f t="shared" si="12"/>
        <v>1404/10/08</v>
      </c>
      <c r="D123" s="30" t="s">
        <v>374</v>
      </c>
      <c r="E123" s="1" t="s">
        <v>208</v>
      </c>
      <c r="F123" s="17">
        <v>0.375</v>
      </c>
      <c r="G123" s="17">
        <v>0.53125</v>
      </c>
      <c r="H123" s="17">
        <f t="shared" si="7"/>
        <v>0.15625</v>
      </c>
      <c r="I123" s="34">
        <f t="shared" si="8"/>
        <v>225</v>
      </c>
      <c r="J123" s="41">
        <f t="shared" si="9"/>
        <v>5445000</v>
      </c>
      <c r="K123" s="1" t="s">
        <v>188</v>
      </c>
      <c r="L123" s="1" t="s">
        <v>91</v>
      </c>
    </row>
    <row r="124" spans="1:12" s="15" customFormat="1" x14ac:dyDescent="0.35">
      <c r="A124" s="1">
        <f t="shared" si="6"/>
        <v>122</v>
      </c>
      <c r="B124" s="30" t="s">
        <v>263</v>
      </c>
      <c r="C124" s="29" t="str">
        <f t="shared" si="12"/>
        <v>1404/10/08</v>
      </c>
      <c r="D124" s="30" t="s">
        <v>373</v>
      </c>
      <c r="E124" s="35" t="s">
        <v>208</v>
      </c>
      <c r="F124" s="17">
        <v>0.6875</v>
      </c>
      <c r="G124" s="17">
        <v>0.89583333333333337</v>
      </c>
      <c r="H124" s="17">
        <f t="shared" si="7"/>
        <v>0.20833333333333337</v>
      </c>
      <c r="I124" s="34">
        <f t="shared" si="8"/>
        <v>300.00000000000006</v>
      </c>
      <c r="J124" s="41">
        <f t="shared" si="9"/>
        <v>7260000.0000000009</v>
      </c>
      <c r="K124" s="1" t="s">
        <v>87</v>
      </c>
      <c r="L124" s="1" t="s">
        <v>27</v>
      </c>
    </row>
    <row r="125" spans="1:12" s="15" customFormat="1" x14ac:dyDescent="0.35">
      <c r="A125" s="1">
        <f t="shared" si="6"/>
        <v>123</v>
      </c>
      <c r="B125" s="30" t="s">
        <v>263</v>
      </c>
      <c r="C125" s="29" t="str">
        <f t="shared" si="12"/>
        <v>1404/10/08</v>
      </c>
      <c r="D125" s="30" t="s">
        <v>554</v>
      </c>
      <c r="E125" s="1" t="s">
        <v>15</v>
      </c>
      <c r="F125" s="17">
        <v>0.33333333333333331</v>
      </c>
      <c r="G125" s="17">
        <v>0.66666666666666663</v>
      </c>
      <c r="H125" s="17">
        <f t="shared" si="7"/>
        <v>0.33333333333333331</v>
      </c>
      <c r="I125" s="34">
        <f t="shared" si="8"/>
        <v>480</v>
      </c>
      <c r="J125" s="41">
        <f t="shared" si="9"/>
        <v>11616000</v>
      </c>
      <c r="K125" s="1" t="s">
        <v>196</v>
      </c>
    </row>
    <row r="126" spans="1:12" s="15" customFormat="1" x14ac:dyDescent="0.35">
      <c r="A126" s="1">
        <f t="shared" si="6"/>
        <v>124</v>
      </c>
      <c r="B126" s="30" t="s">
        <v>263</v>
      </c>
      <c r="C126" s="29" t="str">
        <f t="shared" si="12"/>
        <v>1404/10/08</v>
      </c>
      <c r="D126" s="30" t="s">
        <v>457</v>
      </c>
      <c r="E126" s="1" t="s">
        <v>21</v>
      </c>
      <c r="F126" s="17">
        <v>0.625</v>
      </c>
      <c r="G126" s="17">
        <v>0.875</v>
      </c>
      <c r="H126" s="17">
        <f t="shared" si="7"/>
        <v>0.25</v>
      </c>
      <c r="I126" s="34">
        <f t="shared" si="8"/>
        <v>360</v>
      </c>
      <c r="J126" s="41">
        <f t="shared" si="9"/>
        <v>8712000</v>
      </c>
      <c r="K126" s="1" t="s">
        <v>24</v>
      </c>
      <c r="L126" s="1" t="s">
        <v>32</v>
      </c>
    </row>
    <row r="127" spans="1:12" s="15" customFormat="1" x14ac:dyDescent="0.35">
      <c r="A127" s="1">
        <f t="shared" si="6"/>
        <v>125</v>
      </c>
      <c r="B127" s="30" t="s">
        <v>263</v>
      </c>
      <c r="C127" s="29" t="str">
        <f t="shared" si="12"/>
        <v>1404/10/08</v>
      </c>
      <c r="D127" s="30" t="s">
        <v>501</v>
      </c>
      <c r="E127" s="35" t="s">
        <v>16</v>
      </c>
      <c r="F127" s="17">
        <v>0.39583333333333331</v>
      </c>
      <c r="G127" s="17">
        <v>0.54166666666666663</v>
      </c>
      <c r="H127" s="17">
        <f t="shared" si="7"/>
        <v>0.14583333333333331</v>
      </c>
      <c r="I127" s="34">
        <f t="shared" si="8"/>
        <v>209.99999999999997</v>
      </c>
      <c r="J127" s="41">
        <f t="shared" si="9"/>
        <v>5081999.9999999991</v>
      </c>
      <c r="K127" s="1" t="s">
        <v>502</v>
      </c>
      <c r="L127" s="1" t="s">
        <v>92</v>
      </c>
    </row>
    <row r="128" spans="1:12" s="15" customFormat="1" x14ac:dyDescent="0.35">
      <c r="A128" s="1">
        <f t="shared" si="6"/>
        <v>126</v>
      </c>
      <c r="B128" s="30" t="s">
        <v>263</v>
      </c>
      <c r="C128" s="29" t="str">
        <f t="shared" si="12"/>
        <v>1404/10/08</v>
      </c>
      <c r="D128" s="30" t="s">
        <v>499</v>
      </c>
      <c r="E128" s="1" t="s">
        <v>16</v>
      </c>
      <c r="F128" s="17">
        <v>0.66666666666666663</v>
      </c>
      <c r="G128" s="17">
        <v>0.8125</v>
      </c>
      <c r="H128" s="17">
        <f t="shared" si="7"/>
        <v>0.14583333333333337</v>
      </c>
      <c r="I128" s="34">
        <f t="shared" si="8"/>
        <v>210.00000000000006</v>
      </c>
      <c r="J128" s="41">
        <f t="shared" si="9"/>
        <v>5082000.0000000009</v>
      </c>
      <c r="K128" s="1" t="s">
        <v>436</v>
      </c>
      <c r="L128" s="1" t="s">
        <v>26</v>
      </c>
    </row>
    <row r="129" spans="1:12" s="15" customFormat="1" x14ac:dyDescent="0.35">
      <c r="A129" s="1">
        <f t="shared" si="6"/>
        <v>127</v>
      </c>
      <c r="B129" s="30" t="s">
        <v>263</v>
      </c>
      <c r="C129" s="29" t="str">
        <f t="shared" si="12"/>
        <v>1404/10/08</v>
      </c>
      <c r="D129" s="30" t="s">
        <v>507</v>
      </c>
      <c r="E129" s="1" t="s">
        <v>23</v>
      </c>
      <c r="F129" s="17">
        <v>0.625</v>
      </c>
      <c r="G129" s="17">
        <v>0.875</v>
      </c>
      <c r="H129" s="17">
        <f t="shared" si="7"/>
        <v>0.25</v>
      </c>
      <c r="I129" s="34">
        <f t="shared" si="8"/>
        <v>360</v>
      </c>
      <c r="J129" s="41">
        <f t="shared" si="9"/>
        <v>8712000</v>
      </c>
      <c r="K129" s="1" t="s">
        <v>177</v>
      </c>
      <c r="L129" s="1" t="s">
        <v>93</v>
      </c>
    </row>
    <row r="130" spans="1:12" s="15" customFormat="1" x14ac:dyDescent="0.35">
      <c r="A130" s="1">
        <f t="shared" si="6"/>
        <v>128</v>
      </c>
      <c r="B130" s="30" t="s">
        <v>263</v>
      </c>
      <c r="C130" s="29" t="str">
        <f t="shared" si="12"/>
        <v>1404/10/08</v>
      </c>
      <c r="D130" s="30" t="s">
        <v>419</v>
      </c>
      <c r="E130" s="1" t="s">
        <v>14</v>
      </c>
      <c r="F130" s="17">
        <v>0.39583333333333331</v>
      </c>
      <c r="G130" s="17">
        <v>0.5625</v>
      </c>
      <c r="H130" s="17">
        <f t="shared" si="7"/>
        <v>0.16666666666666669</v>
      </c>
      <c r="I130" s="34">
        <f t="shared" si="8"/>
        <v>240.00000000000003</v>
      </c>
      <c r="J130" s="41">
        <f t="shared" si="9"/>
        <v>5808000.0000000009</v>
      </c>
      <c r="K130" s="1" t="s">
        <v>192</v>
      </c>
      <c r="L130" s="1" t="s">
        <v>93</v>
      </c>
    </row>
    <row r="131" spans="1:12" s="15" customFormat="1" x14ac:dyDescent="0.35">
      <c r="A131" s="1">
        <f t="shared" ref="A131:A194" si="13">ROW()-2</f>
        <v>129</v>
      </c>
      <c r="B131" s="30" t="s">
        <v>263</v>
      </c>
      <c r="C131" s="29" t="str">
        <f t="shared" si="12"/>
        <v>1404/10/08</v>
      </c>
      <c r="D131" s="30" t="s">
        <v>423</v>
      </c>
      <c r="E131" s="1" t="s">
        <v>14</v>
      </c>
      <c r="F131" s="17">
        <v>0.6875</v>
      </c>
      <c r="G131" s="17">
        <v>0.89583333333333337</v>
      </c>
      <c r="H131" s="17">
        <f t="shared" ref="H131:H194" si="14">G131-F131</f>
        <v>0.20833333333333337</v>
      </c>
      <c r="I131" s="34">
        <f t="shared" ref="I131:I194" si="15">H131*1440</f>
        <v>300.00000000000006</v>
      </c>
      <c r="J131" s="41">
        <f t="shared" ref="J131:J194" si="16">(I131/60)*$O$1</f>
        <v>7260000.0000000009</v>
      </c>
      <c r="K131" s="1" t="s">
        <v>205</v>
      </c>
      <c r="L131" s="1" t="s">
        <v>91</v>
      </c>
    </row>
    <row r="132" spans="1:12" s="15" customFormat="1" x14ac:dyDescent="0.35">
      <c r="A132" s="1">
        <f t="shared" si="13"/>
        <v>130</v>
      </c>
      <c r="B132" s="30" t="s">
        <v>263</v>
      </c>
      <c r="C132" s="29" t="str">
        <f t="shared" si="12"/>
        <v>1404/10/08</v>
      </c>
      <c r="D132" s="30" t="s">
        <v>326</v>
      </c>
      <c r="E132" s="35" t="s">
        <v>95</v>
      </c>
      <c r="F132" s="17">
        <v>0.64583333333333337</v>
      </c>
      <c r="G132" s="17">
        <v>0.83333333333333337</v>
      </c>
      <c r="H132" s="17">
        <f t="shared" si="14"/>
        <v>0.1875</v>
      </c>
      <c r="I132" s="34">
        <f t="shared" si="15"/>
        <v>270</v>
      </c>
      <c r="J132" s="41">
        <f t="shared" si="16"/>
        <v>6534000</v>
      </c>
      <c r="K132" s="1" t="s">
        <v>327</v>
      </c>
      <c r="L132" s="1" t="s">
        <v>29</v>
      </c>
    </row>
    <row r="133" spans="1:12" s="15" customFormat="1" x14ac:dyDescent="0.35">
      <c r="A133" s="1">
        <f t="shared" si="13"/>
        <v>131</v>
      </c>
      <c r="B133" s="30" t="s">
        <v>263</v>
      </c>
      <c r="C133" s="29" t="str">
        <f t="shared" si="12"/>
        <v>1404/10/08</v>
      </c>
      <c r="D133" s="36" t="s">
        <v>386</v>
      </c>
      <c r="E133" s="35" t="s">
        <v>174</v>
      </c>
      <c r="F133" s="17">
        <v>0.39583333333333331</v>
      </c>
      <c r="G133" s="17">
        <v>0.52083333333333337</v>
      </c>
      <c r="H133" s="17">
        <f t="shared" si="14"/>
        <v>0.12500000000000006</v>
      </c>
      <c r="I133" s="34">
        <f t="shared" si="15"/>
        <v>180.00000000000009</v>
      </c>
      <c r="J133" s="41">
        <f t="shared" si="16"/>
        <v>4356000.0000000019</v>
      </c>
      <c r="K133" s="1" t="s">
        <v>123</v>
      </c>
      <c r="L133" s="1" t="s">
        <v>82</v>
      </c>
    </row>
    <row r="134" spans="1:12" s="15" customFormat="1" x14ac:dyDescent="0.35">
      <c r="A134" s="1">
        <f t="shared" si="13"/>
        <v>132</v>
      </c>
      <c r="B134" s="30" t="s">
        <v>263</v>
      </c>
      <c r="C134" s="29" t="str">
        <f t="shared" si="12"/>
        <v>1404/10/08</v>
      </c>
      <c r="D134" s="30" t="s">
        <v>430</v>
      </c>
      <c r="E134" s="1" t="s">
        <v>36</v>
      </c>
      <c r="F134" s="17">
        <v>0.375</v>
      </c>
      <c r="G134" s="17">
        <v>0.58333333333333337</v>
      </c>
      <c r="H134" s="17">
        <f t="shared" si="14"/>
        <v>0.20833333333333337</v>
      </c>
      <c r="I134" s="34">
        <f t="shared" si="15"/>
        <v>300.00000000000006</v>
      </c>
      <c r="J134" s="41">
        <f t="shared" si="16"/>
        <v>7260000.0000000009</v>
      </c>
      <c r="K134" s="1" t="s">
        <v>127</v>
      </c>
      <c r="L134" s="1" t="s">
        <v>40</v>
      </c>
    </row>
    <row r="135" spans="1:12" s="15" customFormat="1" x14ac:dyDescent="0.35">
      <c r="A135" s="1">
        <f t="shared" si="13"/>
        <v>133</v>
      </c>
      <c r="B135" s="30" t="s">
        <v>263</v>
      </c>
      <c r="C135" s="29" t="str">
        <f t="shared" si="12"/>
        <v>1404/10/08</v>
      </c>
      <c r="D135" s="30" t="s">
        <v>429</v>
      </c>
      <c r="E135" s="1" t="s">
        <v>36</v>
      </c>
      <c r="F135" s="17">
        <v>0.70833333333333337</v>
      </c>
      <c r="G135" s="17">
        <v>0.875</v>
      </c>
      <c r="H135" s="17">
        <f t="shared" si="14"/>
        <v>0.16666666666666663</v>
      </c>
      <c r="I135" s="34">
        <f t="shared" si="15"/>
        <v>239.99999999999994</v>
      </c>
      <c r="J135" s="41">
        <f t="shared" si="16"/>
        <v>5807999.9999999991</v>
      </c>
      <c r="K135" s="1" t="s">
        <v>67</v>
      </c>
      <c r="L135" s="1" t="s">
        <v>58</v>
      </c>
    </row>
    <row r="136" spans="1:12" s="15" customFormat="1" x14ac:dyDescent="0.35">
      <c r="A136" s="1">
        <f t="shared" si="13"/>
        <v>134</v>
      </c>
      <c r="B136" s="30" t="s">
        <v>263</v>
      </c>
      <c r="C136" s="29" t="str">
        <f>CONCATENATE(شیراز!$N$1,B136)</f>
        <v>1404/10/08</v>
      </c>
      <c r="D136" s="30" t="s">
        <v>527</v>
      </c>
      <c r="E136" s="1" t="s">
        <v>528</v>
      </c>
      <c r="F136" s="17">
        <v>0.35416666666666669</v>
      </c>
      <c r="G136" s="17">
        <v>0.60416666666666663</v>
      </c>
      <c r="H136" s="17">
        <f t="shared" si="14"/>
        <v>0.24999999999999994</v>
      </c>
      <c r="I136" s="34">
        <f t="shared" si="15"/>
        <v>359.99999999999994</v>
      </c>
      <c r="J136" s="41">
        <f t="shared" si="16"/>
        <v>8711999.9999999981</v>
      </c>
      <c r="K136" s="1" t="s">
        <v>13</v>
      </c>
      <c r="L136" s="1" t="s">
        <v>66</v>
      </c>
    </row>
    <row r="137" spans="1:12" s="15" customFormat="1" x14ac:dyDescent="0.35">
      <c r="A137" s="1">
        <f t="shared" si="13"/>
        <v>135</v>
      </c>
      <c r="B137" s="30" t="s">
        <v>263</v>
      </c>
      <c r="C137" s="29" t="str">
        <f t="shared" ref="C137:C168" si="17">CONCATENATE($N$1,B137)</f>
        <v>1404/10/08</v>
      </c>
      <c r="D137" s="30" t="s">
        <v>560</v>
      </c>
      <c r="E137" s="35" t="s">
        <v>19</v>
      </c>
      <c r="F137" s="17">
        <v>0.375</v>
      </c>
      <c r="G137" s="17">
        <v>0.61111111111111105</v>
      </c>
      <c r="H137" s="17">
        <f t="shared" si="14"/>
        <v>0.23611111111111105</v>
      </c>
      <c r="I137" s="34">
        <f t="shared" si="15"/>
        <v>339.99999999999989</v>
      </c>
      <c r="J137" s="41">
        <f t="shared" si="16"/>
        <v>8227999.9999999981</v>
      </c>
      <c r="K137" s="1" t="s">
        <v>156</v>
      </c>
      <c r="L137" s="1" t="s">
        <v>93</v>
      </c>
    </row>
    <row r="138" spans="1:12" s="15" customFormat="1" x14ac:dyDescent="0.35">
      <c r="A138" s="1">
        <f t="shared" si="13"/>
        <v>136</v>
      </c>
      <c r="B138" s="30" t="s">
        <v>263</v>
      </c>
      <c r="C138" s="29" t="str">
        <f t="shared" si="17"/>
        <v>1404/10/08</v>
      </c>
      <c r="D138" s="30" t="s">
        <v>561</v>
      </c>
      <c r="E138" s="1" t="s">
        <v>19</v>
      </c>
      <c r="F138" s="17">
        <v>0.70833333333333337</v>
      </c>
      <c r="G138" s="17">
        <v>0.85416666666666663</v>
      </c>
      <c r="H138" s="17">
        <f t="shared" si="14"/>
        <v>0.14583333333333326</v>
      </c>
      <c r="I138" s="34">
        <f t="shared" si="15"/>
        <v>209.99999999999989</v>
      </c>
      <c r="J138" s="41">
        <f t="shared" si="16"/>
        <v>5081999.9999999972</v>
      </c>
      <c r="K138" s="1" t="s">
        <v>191</v>
      </c>
      <c r="L138" s="1" t="s">
        <v>49</v>
      </c>
    </row>
    <row r="139" spans="1:12" s="15" customFormat="1" x14ac:dyDescent="0.35">
      <c r="A139" s="1">
        <f t="shared" si="13"/>
        <v>137</v>
      </c>
      <c r="B139" s="30" t="s">
        <v>219</v>
      </c>
      <c r="C139" s="29" t="str">
        <f t="shared" si="17"/>
        <v>1404/10/09</v>
      </c>
      <c r="D139" s="30" t="s">
        <v>490</v>
      </c>
      <c r="E139" s="1" t="s">
        <v>37</v>
      </c>
      <c r="F139" s="17">
        <v>0.66666666666666663</v>
      </c>
      <c r="G139" s="17">
        <v>0.79166666666666663</v>
      </c>
      <c r="H139" s="17">
        <f t="shared" si="14"/>
        <v>0.125</v>
      </c>
      <c r="I139" s="34">
        <f t="shared" si="15"/>
        <v>180</v>
      </c>
      <c r="J139" s="41">
        <f t="shared" si="16"/>
        <v>4356000</v>
      </c>
      <c r="K139" s="1" t="s">
        <v>185</v>
      </c>
      <c r="L139" s="1"/>
    </row>
    <row r="140" spans="1:12" s="15" customFormat="1" x14ac:dyDescent="0.35">
      <c r="A140" s="1">
        <f t="shared" si="13"/>
        <v>138</v>
      </c>
      <c r="B140" s="30" t="s">
        <v>219</v>
      </c>
      <c r="C140" s="29" t="str">
        <f t="shared" si="17"/>
        <v>1404/10/09</v>
      </c>
      <c r="D140" s="30" t="s">
        <v>336</v>
      </c>
      <c r="E140" s="1" t="s">
        <v>20</v>
      </c>
      <c r="F140" s="17">
        <v>0.41666666666666669</v>
      </c>
      <c r="G140" s="17">
        <v>0.83333333333333337</v>
      </c>
      <c r="H140" s="17">
        <f t="shared" si="14"/>
        <v>0.41666666666666669</v>
      </c>
      <c r="I140" s="34">
        <f t="shared" si="15"/>
        <v>600</v>
      </c>
      <c r="J140" s="41">
        <f t="shared" si="16"/>
        <v>14520000</v>
      </c>
      <c r="K140" s="1" t="s">
        <v>551</v>
      </c>
      <c r="L140" s="1" t="s">
        <v>93</v>
      </c>
    </row>
    <row r="141" spans="1:12" s="15" customFormat="1" x14ac:dyDescent="0.35">
      <c r="A141" s="1">
        <f t="shared" si="13"/>
        <v>139</v>
      </c>
      <c r="B141" s="30" t="s">
        <v>219</v>
      </c>
      <c r="C141" s="29" t="str">
        <f t="shared" si="17"/>
        <v>1404/10/09</v>
      </c>
      <c r="D141" s="30" t="s">
        <v>407</v>
      </c>
      <c r="E141" s="1" t="s">
        <v>209</v>
      </c>
      <c r="F141" s="17">
        <v>0.70833333333333337</v>
      </c>
      <c r="G141" s="17">
        <v>0.875</v>
      </c>
      <c r="H141" s="17">
        <f t="shared" si="14"/>
        <v>0.16666666666666663</v>
      </c>
      <c r="I141" s="34">
        <f t="shared" si="15"/>
        <v>239.99999999999994</v>
      </c>
      <c r="J141" s="41">
        <f t="shared" si="16"/>
        <v>5807999.9999999991</v>
      </c>
      <c r="K141" s="1" t="s">
        <v>149</v>
      </c>
      <c r="L141" s="1" t="s">
        <v>91</v>
      </c>
    </row>
    <row r="142" spans="1:12" s="15" customFormat="1" x14ac:dyDescent="0.35">
      <c r="A142" s="1">
        <f t="shared" si="13"/>
        <v>140</v>
      </c>
      <c r="B142" s="30" t="s">
        <v>219</v>
      </c>
      <c r="C142" s="29" t="str">
        <f t="shared" si="17"/>
        <v>1404/10/09</v>
      </c>
      <c r="D142" s="30" t="s">
        <v>582</v>
      </c>
      <c r="E142" s="1" t="s">
        <v>18</v>
      </c>
      <c r="F142" s="17">
        <v>0.66666666666666663</v>
      </c>
      <c r="G142" s="17">
        <v>0.875</v>
      </c>
      <c r="H142" s="17">
        <f t="shared" si="14"/>
        <v>0.20833333333333337</v>
      </c>
      <c r="I142" s="34">
        <f t="shared" si="15"/>
        <v>300.00000000000006</v>
      </c>
      <c r="J142" s="41">
        <f t="shared" si="16"/>
        <v>7260000.0000000009</v>
      </c>
      <c r="K142" s="1" t="s">
        <v>45</v>
      </c>
      <c r="L142" s="1" t="s">
        <v>27</v>
      </c>
    </row>
    <row r="143" spans="1:12" s="15" customFormat="1" x14ac:dyDescent="0.35">
      <c r="A143" s="1">
        <f t="shared" si="13"/>
        <v>141</v>
      </c>
      <c r="B143" s="30" t="s">
        <v>219</v>
      </c>
      <c r="C143" s="29" t="str">
        <f t="shared" si="17"/>
        <v>1404/10/09</v>
      </c>
      <c r="D143" s="30" t="s">
        <v>532</v>
      </c>
      <c r="E143" s="1" t="s">
        <v>69</v>
      </c>
      <c r="F143" s="17">
        <v>0.625</v>
      </c>
      <c r="G143" s="17">
        <v>0.91666666666666663</v>
      </c>
      <c r="H143" s="17">
        <f t="shared" si="14"/>
        <v>0.29166666666666663</v>
      </c>
      <c r="I143" s="34">
        <f t="shared" si="15"/>
        <v>419.99999999999994</v>
      </c>
      <c r="J143" s="41">
        <f t="shared" si="16"/>
        <v>10163999.999999998</v>
      </c>
      <c r="K143" s="1" t="s">
        <v>148</v>
      </c>
      <c r="L143" s="1" t="s">
        <v>27</v>
      </c>
    </row>
    <row r="144" spans="1:12" s="15" customFormat="1" x14ac:dyDescent="0.35">
      <c r="A144" s="1">
        <f t="shared" si="13"/>
        <v>142</v>
      </c>
      <c r="B144" s="30" t="s">
        <v>219</v>
      </c>
      <c r="C144" s="29" t="str">
        <f t="shared" si="17"/>
        <v>1404/10/09</v>
      </c>
      <c r="D144" s="30" t="s">
        <v>358</v>
      </c>
      <c r="E144" s="1" t="s">
        <v>115</v>
      </c>
      <c r="F144" s="17">
        <v>0.58333333333333337</v>
      </c>
      <c r="G144" s="17">
        <v>0.875</v>
      </c>
      <c r="H144" s="17">
        <f t="shared" si="14"/>
        <v>0.29166666666666663</v>
      </c>
      <c r="I144" s="34">
        <f t="shared" si="15"/>
        <v>419.99999999999994</v>
      </c>
      <c r="J144" s="41">
        <f t="shared" si="16"/>
        <v>10163999.999999998</v>
      </c>
      <c r="K144" s="35" t="s">
        <v>43</v>
      </c>
      <c r="L144" s="1" t="s">
        <v>33</v>
      </c>
    </row>
    <row r="145" spans="1:12" s="15" customFormat="1" x14ac:dyDescent="0.35">
      <c r="A145" s="47">
        <f t="shared" si="13"/>
        <v>143</v>
      </c>
      <c r="B145" s="48" t="s">
        <v>219</v>
      </c>
      <c r="C145" s="49" t="str">
        <f t="shared" si="17"/>
        <v>1404/10/09</v>
      </c>
      <c r="D145" s="48" t="s">
        <v>383</v>
      </c>
      <c r="E145" s="1" t="s">
        <v>208</v>
      </c>
      <c r="F145" s="50">
        <v>0.35416666666666669</v>
      </c>
      <c r="G145" s="50">
        <v>0.54166666666666663</v>
      </c>
      <c r="H145" s="17">
        <f t="shared" si="14"/>
        <v>0.18749999999999994</v>
      </c>
      <c r="I145" s="34">
        <f t="shared" si="15"/>
        <v>269.99999999999994</v>
      </c>
      <c r="J145" s="41">
        <f t="shared" si="16"/>
        <v>6533999.9999999991</v>
      </c>
      <c r="K145" s="47" t="s">
        <v>151</v>
      </c>
      <c r="L145" s="1" t="s">
        <v>26</v>
      </c>
    </row>
    <row r="146" spans="1:12" s="15" customFormat="1" x14ac:dyDescent="0.35">
      <c r="A146" s="1">
        <f t="shared" si="13"/>
        <v>144</v>
      </c>
      <c r="B146" s="30" t="s">
        <v>219</v>
      </c>
      <c r="C146" s="29" t="str">
        <f t="shared" si="17"/>
        <v>1404/10/09</v>
      </c>
      <c r="D146" s="30" t="s">
        <v>384</v>
      </c>
      <c r="E146" s="35" t="s">
        <v>208</v>
      </c>
      <c r="F146" s="17">
        <v>0.67708333333333337</v>
      </c>
      <c r="G146" s="17">
        <v>0.89930555555555547</v>
      </c>
      <c r="H146" s="17">
        <f t="shared" si="14"/>
        <v>0.2222222222222221</v>
      </c>
      <c r="I146" s="34">
        <f t="shared" si="15"/>
        <v>319.99999999999983</v>
      </c>
      <c r="J146" s="41">
        <f t="shared" si="16"/>
        <v>7743999.9999999953</v>
      </c>
      <c r="K146" s="1" t="s">
        <v>203</v>
      </c>
      <c r="L146" s="1" t="s">
        <v>33</v>
      </c>
    </row>
    <row r="147" spans="1:12" s="15" customFormat="1" x14ac:dyDescent="0.35">
      <c r="A147" s="1">
        <f t="shared" si="13"/>
        <v>145</v>
      </c>
      <c r="B147" s="30" t="s">
        <v>219</v>
      </c>
      <c r="C147" s="29" t="str">
        <f t="shared" si="17"/>
        <v>1404/10/09</v>
      </c>
      <c r="D147" s="30" t="s">
        <v>555</v>
      </c>
      <c r="E147" s="1" t="s">
        <v>15</v>
      </c>
      <c r="F147" s="17">
        <v>0.375</v>
      </c>
      <c r="G147" s="17">
        <v>0.5625</v>
      </c>
      <c r="H147" s="17">
        <f t="shared" si="14"/>
        <v>0.1875</v>
      </c>
      <c r="I147" s="34">
        <f t="shared" si="15"/>
        <v>270</v>
      </c>
      <c r="J147" s="41">
        <f t="shared" si="16"/>
        <v>6534000</v>
      </c>
      <c r="K147" s="1" t="s">
        <v>51</v>
      </c>
      <c r="L147" s="1" t="s">
        <v>91</v>
      </c>
    </row>
    <row r="148" spans="1:12" s="15" customFormat="1" x14ac:dyDescent="0.35">
      <c r="A148" s="1">
        <f t="shared" si="13"/>
        <v>146</v>
      </c>
      <c r="B148" s="30" t="s">
        <v>219</v>
      </c>
      <c r="C148" s="29" t="str">
        <f t="shared" si="17"/>
        <v>1404/10/09</v>
      </c>
      <c r="D148" s="30" t="s">
        <v>548</v>
      </c>
      <c r="E148" s="1" t="s">
        <v>15</v>
      </c>
      <c r="F148" s="17">
        <v>0.64583333333333337</v>
      </c>
      <c r="G148" s="17">
        <v>0.8125</v>
      </c>
      <c r="H148" s="17">
        <f t="shared" si="14"/>
        <v>0.16666666666666663</v>
      </c>
      <c r="I148" s="34">
        <f t="shared" si="15"/>
        <v>239.99999999999994</v>
      </c>
      <c r="J148" s="41">
        <f t="shared" si="16"/>
        <v>5807999.9999999991</v>
      </c>
      <c r="K148" s="35" t="s">
        <v>84</v>
      </c>
      <c r="L148" s="1" t="s">
        <v>63</v>
      </c>
    </row>
    <row r="149" spans="1:12" s="15" customFormat="1" x14ac:dyDescent="0.35">
      <c r="A149" s="1">
        <f t="shared" si="13"/>
        <v>147</v>
      </c>
      <c r="B149" s="30" t="s">
        <v>219</v>
      </c>
      <c r="C149" s="29" t="str">
        <f t="shared" si="17"/>
        <v>1404/10/09</v>
      </c>
      <c r="D149" s="30" t="s">
        <v>424</v>
      </c>
      <c r="E149" s="1" t="s">
        <v>21</v>
      </c>
      <c r="F149" s="17">
        <v>0.375</v>
      </c>
      <c r="G149" s="17">
        <v>0.58333333333333337</v>
      </c>
      <c r="H149" s="17">
        <f t="shared" si="14"/>
        <v>0.20833333333333337</v>
      </c>
      <c r="I149" s="34">
        <f t="shared" si="15"/>
        <v>300.00000000000006</v>
      </c>
      <c r="J149" s="41">
        <f t="shared" si="16"/>
        <v>7260000.0000000009</v>
      </c>
      <c r="K149" s="1" t="s">
        <v>199</v>
      </c>
    </row>
    <row r="150" spans="1:12" s="15" customFormat="1" x14ac:dyDescent="0.35">
      <c r="A150" s="1">
        <f t="shared" si="13"/>
        <v>148</v>
      </c>
      <c r="B150" s="30" t="s">
        <v>219</v>
      </c>
      <c r="C150" s="29" t="str">
        <f t="shared" si="17"/>
        <v>1404/10/09</v>
      </c>
      <c r="D150" s="30" t="s">
        <v>422</v>
      </c>
      <c r="E150" s="1" t="s">
        <v>21</v>
      </c>
      <c r="F150" s="17">
        <v>0.70833333333333337</v>
      </c>
      <c r="G150" s="17">
        <v>0.875</v>
      </c>
      <c r="H150" s="17">
        <f t="shared" si="14"/>
        <v>0.16666666666666663</v>
      </c>
      <c r="I150" s="34">
        <f t="shared" si="15"/>
        <v>239.99999999999994</v>
      </c>
      <c r="J150" s="41">
        <f t="shared" si="16"/>
        <v>5807999.9999999991</v>
      </c>
      <c r="K150" s="1" t="s">
        <v>152</v>
      </c>
      <c r="L150" s="1" t="s">
        <v>32</v>
      </c>
    </row>
    <row r="151" spans="1:12" s="15" customFormat="1" x14ac:dyDescent="0.35">
      <c r="A151" s="1">
        <f t="shared" si="13"/>
        <v>149</v>
      </c>
      <c r="B151" s="30" t="s">
        <v>219</v>
      </c>
      <c r="C151" s="29" t="str">
        <f t="shared" si="17"/>
        <v>1404/10/09</v>
      </c>
      <c r="D151" s="30" t="s">
        <v>325</v>
      </c>
      <c r="E151" s="1" t="s">
        <v>16</v>
      </c>
      <c r="F151" s="17">
        <v>0.66666666666666663</v>
      </c>
      <c r="G151" s="17">
        <v>0.85416666666666663</v>
      </c>
      <c r="H151" s="17">
        <f t="shared" si="14"/>
        <v>0.1875</v>
      </c>
      <c r="I151" s="34">
        <f t="shared" si="15"/>
        <v>270</v>
      </c>
      <c r="J151" s="41">
        <f t="shared" si="16"/>
        <v>6534000</v>
      </c>
      <c r="K151" s="1" t="s">
        <v>90</v>
      </c>
      <c r="L151" s="1" t="s">
        <v>40</v>
      </c>
    </row>
    <row r="152" spans="1:12" s="15" customFormat="1" ht="14.25" customHeight="1" x14ac:dyDescent="0.35">
      <c r="A152" s="1">
        <f t="shared" si="13"/>
        <v>150</v>
      </c>
      <c r="B152" s="30" t="s">
        <v>219</v>
      </c>
      <c r="C152" s="29" t="str">
        <f t="shared" si="17"/>
        <v>1404/10/09</v>
      </c>
      <c r="D152" s="30" t="s">
        <v>506</v>
      </c>
      <c r="E152" s="1" t="s">
        <v>23</v>
      </c>
      <c r="F152" s="17">
        <v>0.33333333333333331</v>
      </c>
      <c r="G152" s="17">
        <v>0.54166666666666663</v>
      </c>
      <c r="H152" s="17">
        <f t="shared" si="14"/>
        <v>0.20833333333333331</v>
      </c>
      <c r="I152" s="34">
        <f t="shared" si="15"/>
        <v>300</v>
      </c>
      <c r="J152" s="41">
        <f t="shared" si="16"/>
        <v>7260000</v>
      </c>
      <c r="K152" s="1" t="s">
        <v>50</v>
      </c>
      <c r="L152" s="1" t="s">
        <v>27</v>
      </c>
    </row>
    <row r="153" spans="1:12" s="15" customFormat="1" x14ac:dyDescent="0.35">
      <c r="A153" s="1">
        <f t="shared" si="13"/>
        <v>151</v>
      </c>
      <c r="B153" s="30" t="s">
        <v>219</v>
      </c>
      <c r="C153" s="29" t="str">
        <f t="shared" si="17"/>
        <v>1404/10/09</v>
      </c>
      <c r="D153" s="30" t="s">
        <v>509</v>
      </c>
      <c r="E153" s="1" t="s">
        <v>23</v>
      </c>
      <c r="F153" s="17">
        <v>0.66666666666666663</v>
      </c>
      <c r="G153" s="17">
        <v>0.91666666666666663</v>
      </c>
      <c r="H153" s="17">
        <f t="shared" si="14"/>
        <v>0.25</v>
      </c>
      <c r="I153" s="34">
        <f t="shared" si="15"/>
        <v>360</v>
      </c>
      <c r="J153" s="41">
        <f t="shared" si="16"/>
        <v>8712000</v>
      </c>
      <c r="K153" s="1" t="s">
        <v>136</v>
      </c>
    </row>
    <row r="154" spans="1:12" s="15" customFormat="1" x14ac:dyDescent="0.35">
      <c r="A154" s="1">
        <f t="shared" si="13"/>
        <v>152</v>
      </c>
      <c r="B154" s="30" t="s">
        <v>219</v>
      </c>
      <c r="C154" s="29" t="str">
        <f t="shared" si="17"/>
        <v>1404/10/09</v>
      </c>
      <c r="D154" s="30" t="s">
        <v>562</v>
      </c>
      <c r="E154" s="35" t="s">
        <v>14</v>
      </c>
      <c r="F154" s="17">
        <v>0.35416666666666669</v>
      </c>
      <c r="G154" s="17">
        <v>0.60416666666666663</v>
      </c>
      <c r="H154" s="17">
        <f t="shared" si="14"/>
        <v>0.24999999999999994</v>
      </c>
      <c r="I154" s="34">
        <f t="shared" si="15"/>
        <v>359.99999999999994</v>
      </c>
      <c r="J154" s="41">
        <f t="shared" si="16"/>
        <v>8711999.9999999981</v>
      </c>
      <c r="K154" s="1" t="s">
        <v>563</v>
      </c>
      <c r="L154" s="1" t="s">
        <v>26</v>
      </c>
    </row>
    <row r="155" spans="1:12" s="15" customFormat="1" x14ac:dyDescent="0.35">
      <c r="A155" s="1">
        <f t="shared" si="13"/>
        <v>153</v>
      </c>
      <c r="B155" s="30" t="s">
        <v>219</v>
      </c>
      <c r="C155" s="29" t="str">
        <f t="shared" si="17"/>
        <v>1404/10/09</v>
      </c>
      <c r="D155" s="30" t="s">
        <v>564</v>
      </c>
      <c r="E155" s="1" t="s">
        <v>14</v>
      </c>
      <c r="F155" s="17">
        <v>0.6875</v>
      </c>
      <c r="G155" s="17">
        <v>0.85416666666666663</v>
      </c>
      <c r="H155" s="17">
        <f t="shared" si="14"/>
        <v>0.16666666666666663</v>
      </c>
      <c r="I155" s="34">
        <f t="shared" si="15"/>
        <v>239.99999999999994</v>
      </c>
      <c r="J155" s="41">
        <f t="shared" si="16"/>
        <v>5807999.9999999991</v>
      </c>
      <c r="K155" s="1" t="s">
        <v>181</v>
      </c>
      <c r="L155" s="1" t="s">
        <v>58</v>
      </c>
    </row>
    <row r="156" spans="1:12" s="15" customFormat="1" x14ac:dyDescent="0.35">
      <c r="A156" s="1">
        <f t="shared" si="13"/>
        <v>154</v>
      </c>
      <c r="B156" s="30" t="s">
        <v>219</v>
      </c>
      <c r="C156" s="29" t="str">
        <f t="shared" si="17"/>
        <v>1404/10/09</v>
      </c>
      <c r="D156" s="30" t="s">
        <v>479</v>
      </c>
      <c r="E156" s="35" t="s">
        <v>36</v>
      </c>
      <c r="F156" s="38">
        <v>0.375</v>
      </c>
      <c r="G156" s="38">
        <v>0.58333333333333337</v>
      </c>
      <c r="H156" s="17">
        <f t="shared" si="14"/>
        <v>0.20833333333333337</v>
      </c>
      <c r="I156" s="34">
        <f t="shared" si="15"/>
        <v>300.00000000000006</v>
      </c>
      <c r="J156" s="41">
        <f t="shared" si="16"/>
        <v>7260000.0000000009</v>
      </c>
      <c r="K156" s="35" t="s">
        <v>22</v>
      </c>
      <c r="L156" s="1" t="s">
        <v>32</v>
      </c>
    </row>
    <row r="157" spans="1:12" s="15" customFormat="1" x14ac:dyDescent="0.35">
      <c r="A157" s="1">
        <f t="shared" si="13"/>
        <v>155</v>
      </c>
      <c r="B157" s="30" t="s">
        <v>219</v>
      </c>
      <c r="C157" s="29" t="str">
        <f t="shared" si="17"/>
        <v>1404/10/09</v>
      </c>
      <c r="D157" s="30" t="s">
        <v>478</v>
      </c>
      <c r="E157" s="1" t="s">
        <v>36</v>
      </c>
      <c r="F157" s="17">
        <v>0.64583333333333337</v>
      </c>
      <c r="G157" s="17">
        <v>0.91666666666666663</v>
      </c>
      <c r="H157" s="17">
        <f t="shared" si="14"/>
        <v>0.27083333333333326</v>
      </c>
      <c r="I157" s="34">
        <f t="shared" si="15"/>
        <v>389.99999999999989</v>
      </c>
      <c r="J157" s="41">
        <f t="shared" si="16"/>
        <v>9437999.9999999981</v>
      </c>
      <c r="K157" s="35" t="s">
        <v>108</v>
      </c>
      <c r="L157" s="1" t="s">
        <v>63</v>
      </c>
    </row>
    <row r="158" spans="1:12" s="15" customFormat="1" x14ac:dyDescent="0.35">
      <c r="A158" s="1">
        <f t="shared" si="13"/>
        <v>156</v>
      </c>
      <c r="B158" s="30" t="s">
        <v>221</v>
      </c>
      <c r="C158" s="29" t="str">
        <f t="shared" si="17"/>
        <v>1404/10/10</v>
      </c>
      <c r="D158" s="30" t="s">
        <v>485</v>
      </c>
      <c r="E158" s="35" t="s">
        <v>129</v>
      </c>
      <c r="F158" s="17">
        <v>0.39583333333333331</v>
      </c>
      <c r="G158" s="17">
        <v>0.58333333333333337</v>
      </c>
      <c r="H158" s="17">
        <f t="shared" si="14"/>
        <v>0.18750000000000006</v>
      </c>
      <c r="I158" s="34">
        <f t="shared" si="15"/>
        <v>270.00000000000006</v>
      </c>
      <c r="J158" s="41">
        <f t="shared" si="16"/>
        <v>6534000.0000000009</v>
      </c>
      <c r="K158" s="1" t="s">
        <v>119</v>
      </c>
      <c r="L158" s="1" t="s">
        <v>46</v>
      </c>
    </row>
    <row r="159" spans="1:12" s="15" customFormat="1" x14ac:dyDescent="0.35">
      <c r="A159" s="1">
        <f t="shared" si="13"/>
        <v>157</v>
      </c>
      <c r="B159" s="30" t="s">
        <v>221</v>
      </c>
      <c r="C159" s="29" t="str">
        <f t="shared" si="17"/>
        <v>1404/10/10</v>
      </c>
      <c r="D159" s="30" t="s">
        <v>484</v>
      </c>
      <c r="E159" s="1" t="s">
        <v>129</v>
      </c>
      <c r="F159" s="17">
        <v>0.6875</v>
      </c>
      <c r="G159" s="17">
        <v>0.8125</v>
      </c>
      <c r="H159" s="17">
        <f t="shared" si="14"/>
        <v>0.125</v>
      </c>
      <c r="I159" s="34">
        <f t="shared" si="15"/>
        <v>180</v>
      </c>
      <c r="J159" s="41">
        <f t="shared" si="16"/>
        <v>4356000</v>
      </c>
      <c r="K159" s="1" t="s">
        <v>163</v>
      </c>
    </row>
    <row r="160" spans="1:12" s="15" customFormat="1" x14ac:dyDescent="0.35">
      <c r="A160" s="1">
        <f t="shared" si="13"/>
        <v>158</v>
      </c>
      <c r="B160" s="30" t="s">
        <v>221</v>
      </c>
      <c r="C160" s="29" t="str">
        <f t="shared" si="17"/>
        <v>1404/10/10</v>
      </c>
      <c r="D160" s="30" t="s">
        <v>311</v>
      </c>
      <c r="E160" s="35" t="s">
        <v>37</v>
      </c>
      <c r="F160" s="17">
        <v>0.375</v>
      </c>
      <c r="G160" s="17">
        <v>0.625</v>
      </c>
      <c r="H160" s="17">
        <f t="shared" si="14"/>
        <v>0.25</v>
      </c>
      <c r="I160" s="34">
        <f t="shared" si="15"/>
        <v>360</v>
      </c>
      <c r="J160" s="41">
        <f t="shared" si="16"/>
        <v>8712000</v>
      </c>
      <c r="K160" s="1" t="s">
        <v>184</v>
      </c>
      <c r="L160" s="1" t="s">
        <v>29</v>
      </c>
    </row>
    <row r="161" spans="1:12" s="15" customFormat="1" x14ac:dyDescent="0.35">
      <c r="A161" s="1">
        <f t="shared" si="13"/>
        <v>159</v>
      </c>
      <c r="B161" s="30" t="s">
        <v>221</v>
      </c>
      <c r="C161" s="29" t="str">
        <f t="shared" si="17"/>
        <v>1404/10/10</v>
      </c>
      <c r="D161" s="30" t="s">
        <v>333</v>
      </c>
      <c r="E161" s="1" t="s">
        <v>37</v>
      </c>
      <c r="F161" s="17">
        <v>0.66666666666666663</v>
      </c>
      <c r="G161" s="17">
        <v>0.75</v>
      </c>
      <c r="H161" s="17">
        <f t="shared" si="14"/>
        <v>8.333333333333337E-2</v>
      </c>
      <c r="I161" s="34">
        <f t="shared" si="15"/>
        <v>120.00000000000006</v>
      </c>
      <c r="J161" s="41">
        <f t="shared" si="16"/>
        <v>2904000.0000000014</v>
      </c>
      <c r="K161" s="1" t="s">
        <v>78</v>
      </c>
      <c r="L161" s="1" t="s">
        <v>26</v>
      </c>
    </row>
    <row r="162" spans="1:12" s="15" customFormat="1" ht="15" customHeight="1" x14ac:dyDescent="0.35">
      <c r="A162" s="1">
        <f t="shared" si="13"/>
        <v>160</v>
      </c>
      <c r="B162" s="30" t="s">
        <v>221</v>
      </c>
      <c r="C162" s="29" t="str">
        <f t="shared" si="17"/>
        <v>1404/10/10</v>
      </c>
      <c r="D162" s="30" t="s">
        <v>549</v>
      </c>
      <c r="E162" s="35" t="s">
        <v>20</v>
      </c>
      <c r="F162" s="17">
        <v>0.41666666666666669</v>
      </c>
      <c r="G162" s="17">
        <v>0.54166666666666663</v>
      </c>
      <c r="H162" s="17">
        <f t="shared" si="14"/>
        <v>0.12499999999999994</v>
      </c>
      <c r="I162" s="34">
        <f t="shared" si="15"/>
        <v>179.99999999999991</v>
      </c>
      <c r="J162" s="41">
        <f t="shared" si="16"/>
        <v>4355999.9999999981</v>
      </c>
      <c r="K162" s="1" t="s">
        <v>550</v>
      </c>
      <c r="L162" s="1" t="s">
        <v>40</v>
      </c>
    </row>
    <row r="163" spans="1:12" s="15" customFormat="1" x14ac:dyDescent="0.35">
      <c r="A163" s="1">
        <f t="shared" si="13"/>
        <v>161</v>
      </c>
      <c r="B163" s="30" t="s">
        <v>221</v>
      </c>
      <c r="C163" s="29" t="str">
        <f t="shared" si="17"/>
        <v>1404/10/10</v>
      </c>
      <c r="D163" s="30" t="s">
        <v>546</v>
      </c>
      <c r="E163" s="1" t="s">
        <v>20</v>
      </c>
      <c r="F163" s="17">
        <v>0.58333333333333337</v>
      </c>
      <c r="G163" s="17">
        <v>0.83333333333333337</v>
      </c>
      <c r="H163" s="17">
        <f t="shared" si="14"/>
        <v>0.25</v>
      </c>
      <c r="I163" s="34">
        <f t="shared" si="15"/>
        <v>360</v>
      </c>
      <c r="J163" s="41">
        <f t="shared" si="16"/>
        <v>8712000</v>
      </c>
      <c r="K163" s="1" t="s">
        <v>547</v>
      </c>
      <c r="L163" s="1" t="s">
        <v>93</v>
      </c>
    </row>
    <row r="164" spans="1:12" s="15" customFormat="1" ht="15" customHeight="1" x14ac:dyDescent="0.35">
      <c r="A164" s="1">
        <f t="shared" si="13"/>
        <v>162</v>
      </c>
      <c r="B164" s="30" t="s">
        <v>221</v>
      </c>
      <c r="C164" s="29" t="str">
        <f t="shared" si="17"/>
        <v>1404/10/10</v>
      </c>
      <c r="D164" s="30" t="s">
        <v>584</v>
      </c>
      <c r="E164" s="35" t="s">
        <v>18</v>
      </c>
      <c r="F164" s="17">
        <v>0.375</v>
      </c>
      <c r="G164" s="17">
        <v>0.60416666666666663</v>
      </c>
      <c r="H164" s="17">
        <f t="shared" si="14"/>
        <v>0.22916666666666663</v>
      </c>
      <c r="I164" s="34">
        <f t="shared" si="15"/>
        <v>329.99999999999994</v>
      </c>
      <c r="J164" s="41">
        <f t="shared" si="16"/>
        <v>7985999.9999999991</v>
      </c>
      <c r="K164" s="1" t="s">
        <v>24</v>
      </c>
      <c r="L164" s="1" t="s">
        <v>63</v>
      </c>
    </row>
    <row r="165" spans="1:12" s="15" customFormat="1" x14ac:dyDescent="0.35">
      <c r="A165" s="1">
        <f t="shared" si="13"/>
        <v>163</v>
      </c>
      <c r="B165" s="30" t="s">
        <v>221</v>
      </c>
      <c r="C165" s="29" t="str">
        <f t="shared" si="17"/>
        <v>1404/10/10</v>
      </c>
      <c r="D165" s="30" t="s">
        <v>583</v>
      </c>
      <c r="E165" s="1" t="s">
        <v>18</v>
      </c>
      <c r="F165" s="17">
        <v>0.66666666666666663</v>
      </c>
      <c r="G165" s="17">
        <v>0.875</v>
      </c>
      <c r="H165" s="17">
        <f t="shared" si="14"/>
        <v>0.20833333333333337</v>
      </c>
      <c r="I165" s="34">
        <f t="shared" si="15"/>
        <v>300.00000000000006</v>
      </c>
      <c r="J165" s="41">
        <f t="shared" si="16"/>
        <v>7260000.0000000009</v>
      </c>
      <c r="K165" s="1" t="s">
        <v>22</v>
      </c>
    </row>
    <row r="166" spans="1:12" s="15" customFormat="1" x14ac:dyDescent="0.35">
      <c r="A166" s="1">
        <f t="shared" si="13"/>
        <v>164</v>
      </c>
      <c r="B166" s="30" t="s">
        <v>221</v>
      </c>
      <c r="C166" s="29" t="str">
        <f t="shared" si="17"/>
        <v>1404/10/10</v>
      </c>
      <c r="D166" s="30" t="s">
        <v>360</v>
      </c>
      <c r="E166" s="1" t="s">
        <v>115</v>
      </c>
      <c r="F166" s="17">
        <v>0.33333333333333331</v>
      </c>
      <c r="G166" s="17">
        <v>0.58333333333333337</v>
      </c>
      <c r="H166" s="17">
        <f t="shared" si="14"/>
        <v>0.25000000000000006</v>
      </c>
      <c r="I166" s="34">
        <f t="shared" si="15"/>
        <v>360.00000000000006</v>
      </c>
      <c r="J166" s="41">
        <f t="shared" si="16"/>
        <v>8712000.0000000019</v>
      </c>
      <c r="K166" s="1" t="s">
        <v>22</v>
      </c>
      <c r="L166" s="1" t="s">
        <v>49</v>
      </c>
    </row>
    <row r="167" spans="1:12" s="15" customFormat="1" x14ac:dyDescent="0.35">
      <c r="A167" s="1">
        <f t="shared" si="13"/>
        <v>165</v>
      </c>
      <c r="B167" s="30" t="s">
        <v>221</v>
      </c>
      <c r="C167" s="29" t="str">
        <f t="shared" si="17"/>
        <v>1404/10/10</v>
      </c>
      <c r="D167" s="30" t="s">
        <v>361</v>
      </c>
      <c r="E167" s="1" t="s">
        <v>115</v>
      </c>
      <c r="F167" s="17">
        <v>0.66666666666666663</v>
      </c>
      <c r="G167" s="17">
        <v>0.91666666666666663</v>
      </c>
      <c r="H167" s="17">
        <f t="shared" si="14"/>
        <v>0.25</v>
      </c>
      <c r="I167" s="34">
        <f t="shared" si="15"/>
        <v>360</v>
      </c>
      <c r="J167" s="41">
        <f t="shared" si="16"/>
        <v>8712000</v>
      </c>
      <c r="K167" s="1" t="s">
        <v>61</v>
      </c>
    </row>
    <row r="168" spans="1:12" s="15" customFormat="1" x14ac:dyDescent="0.35">
      <c r="A168" s="1">
        <f t="shared" si="13"/>
        <v>166</v>
      </c>
      <c r="B168" s="30" t="s">
        <v>221</v>
      </c>
      <c r="C168" s="29" t="str">
        <f t="shared" si="17"/>
        <v>1404/10/10</v>
      </c>
      <c r="D168" s="30" t="s">
        <v>398</v>
      </c>
      <c r="E168" s="1" t="s">
        <v>208</v>
      </c>
      <c r="F168" s="17">
        <v>0.39583333333333331</v>
      </c>
      <c r="G168" s="17">
        <v>0.58333333333333337</v>
      </c>
      <c r="H168" s="17">
        <f t="shared" si="14"/>
        <v>0.18750000000000006</v>
      </c>
      <c r="I168" s="34">
        <f t="shared" si="15"/>
        <v>270.00000000000006</v>
      </c>
      <c r="J168" s="41">
        <f t="shared" si="16"/>
        <v>6534000.0000000009</v>
      </c>
      <c r="K168" s="1" t="s">
        <v>173</v>
      </c>
      <c r="L168" s="1" t="s">
        <v>91</v>
      </c>
    </row>
    <row r="169" spans="1:12" s="15" customFormat="1" x14ac:dyDescent="0.35">
      <c r="A169" s="1">
        <f t="shared" si="13"/>
        <v>167</v>
      </c>
      <c r="B169" s="30" t="s">
        <v>221</v>
      </c>
      <c r="C169" s="29" t="str">
        <f t="shared" ref="C169:C200" si="18">CONCATENATE($N$1,B169)</f>
        <v>1404/10/10</v>
      </c>
      <c r="D169" s="30" t="s">
        <v>399</v>
      </c>
      <c r="E169" s="1" t="s">
        <v>208</v>
      </c>
      <c r="F169" s="17">
        <v>0.6875</v>
      </c>
      <c r="G169" s="17">
        <v>0.86458333333333337</v>
      </c>
      <c r="H169" s="17">
        <f t="shared" si="14"/>
        <v>0.17708333333333337</v>
      </c>
      <c r="I169" s="34">
        <f t="shared" si="15"/>
        <v>255.00000000000006</v>
      </c>
      <c r="J169" s="41">
        <f t="shared" si="16"/>
        <v>6171000.0000000009</v>
      </c>
      <c r="K169" s="1" t="s">
        <v>171</v>
      </c>
    </row>
    <row r="170" spans="1:12" s="15" customFormat="1" x14ac:dyDescent="0.35">
      <c r="A170" s="1">
        <f t="shared" si="13"/>
        <v>168</v>
      </c>
      <c r="B170" s="30" t="s">
        <v>221</v>
      </c>
      <c r="C170" s="29" t="str">
        <f t="shared" si="18"/>
        <v>1404/10/10</v>
      </c>
      <c r="D170" s="30" t="s">
        <v>335</v>
      </c>
      <c r="E170" s="35" t="s">
        <v>21</v>
      </c>
      <c r="F170" s="17">
        <v>0.375</v>
      </c>
      <c r="G170" s="17">
        <v>0.58333333333333337</v>
      </c>
      <c r="H170" s="17">
        <f t="shared" si="14"/>
        <v>0.20833333333333337</v>
      </c>
      <c r="I170" s="34">
        <f t="shared" si="15"/>
        <v>300.00000000000006</v>
      </c>
      <c r="J170" s="41">
        <f t="shared" si="16"/>
        <v>7260000.0000000009</v>
      </c>
      <c r="K170" s="1" t="s">
        <v>122</v>
      </c>
      <c r="L170" s="1" t="s">
        <v>91</v>
      </c>
    </row>
    <row r="171" spans="1:12" s="15" customFormat="1" x14ac:dyDescent="0.35">
      <c r="A171" s="1">
        <f t="shared" si="13"/>
        <v>169</v>
      </c>
      <c r="B171" s="30" t="s">
        <v>221</v>
      </c>
      <c r="C171" s="29" t="str">
        <f t="shared" si="18"/>
        <v>1404/10/10</v>
      </c>
      <c r="D171" s="30" t="s">
        <v>334</v>
      </c>
      <c r="E171" s="1" t="s">
        <v>21</v>
      </c>
      <c r="F171" s="17">
        <v>0.70833333333333337</v>
      </c>
      <c r="G171" s="17">
        <v>0.875</v>
      </c>
      <c r="H171" s="17">
        <f t="shared" si="14"/>
        <v>0.16666666666666663</v>
      </c>
      <c r="I171" s="34">
        <f t="shared" si="15"/>
        <v>239.99999999999994</v>
      </c>
      <c r="J171" s="41">
        <f t="shared" si="16"/>
        <v>5807999.9999999991</v>
      </c>
      <c r="K171" s="1" t="s">
        <v>88</v>
      </c>
      <c r="L171" s="1" t="s">
        <v>63</v>
      </c>
    </row>
    <row r="172" spans="1:12" s="15" customFormat="1" x14ac:dyDescent="0.35">
      <c r="A172" s="1">
        <f t="shared" si="13"/>
        <v>170</v>
      </c>
      <c r="B172" s="30" t="s">
        <v>221</v>
      </c>
      <c r="C172" s="29" t="str">
        <f t="shared" si="18"/>
        <v>1404/10/10</v>
      </c>
      <c r="D172" s="30" t="s">
        <v>580</v>
      </c>
      <c r="E172" s="1" t="s">
        <v>23</v>
      </c>
      <c r="F172" s="17">
        <v>0.375</v>
      </c>
      <c r="G172" s="17">
        <v>0.60416666666666663</v>
      </c>
      <c r="H172" s="17">
        <f t="shared" si="14"/>
        <v>0.22916666666666663</v>
      </c>
      <c r="I172" s="34">
        <f t="shared" si="15"/>
        <v>329.99999999999994</v>
      </c>
      <c r="J172" s="41">
        <f t="shared" si="16"/>
        <v>7985999.9999999991</v>
      </c>
      <c r="K172" s="1" t="s">
        <v>581</v>
      </c>
      <c r="L172" s="1" t="s">
        <v>53</v>
      </c>
    </row>
    <row r="173" spans="1:12" s="15" customFormat="1" x14ac:dyDescent="0.35">
      <c r="A173" s="1">
        <f t="shared" si="13"/>
        <v>171</v>
      </c>
      <c r="B173" s="30" t="s">
        <v>221</v>
      </c>
      <c r="C173" s="29" t="str">
        <f t="shared" si="18"/>
        <v>1404/10/10</v>
      </c>
      <c r="D173" s="30" t="s">
        <v>578</v>
      </c>
      <c r="E173" s="1" t="s">
        <v>23</v>
      </c>
      <c r="F173" s="17">
        <v>0.66666666666666663</v>
      </c>
      <c r="G173" s="17">
        <v>0.875</v>
      </c>
      <c r="H173" s="17">
        <f t="shared" si="14"/>
        <v>0.20833333333333337</v>
      </c>
      <c r="I173" s="34">
        <f t="shared" si="15"/>
        <v>300.00000000000006</v>
      </c>
      <c r="J173" s="41">
        <f t="shared" si="16"/>
        <v>7260000.0000000009</v>
      </c>
      <c r="K173" s="1" t="s">
        <v>579</v>
      </c>
      <c r="L173" s="1" t="s">
        <v>40</v>
      </c>
    </row>
    <row r="174" spans="1:12" s="15" customFormat="1" x14ac:dyDescent="0.35">
      <c r="A174" s="1">
        <f t="shared" si="13"/>
        <v>172</v>
      </c>
      <c r="B174" s="30" t="s">
        <v>221</v>
      </c>
      <c r="C174" s="29" t="str">
        <f t="shared" si="18"/>
        <v>1404/10/10</v>
      </c>
      <c r="D174" s="30" t="s">
        <v>346</v>
      </c>
      <c r="E174" s="1" t="s">
        <v>14</v>
      </c>
      <c r="F174" s="17">
        <v>0.39583333333333331</v>
      </c>
      <c r="G174" s="17">
        <v>0.5625</v>
      </c>
      <c r="H174" s="17">
        <f t="shared" si="14"/>
        <v>0.16666666666666669</v>
      </c>
      <c r="I174" s="34">
        <f t="shared" si="15"/>
        <v>240.00000000000003</v>
      </c>
      <c r="J174" s="41">
        <f t="shared" si="16"/>
        <v>5808000.0000000009</v>
      </c>
      <c r="K174" s="1" t="s">
        <v>347</v>
      </c>
      <c r="L174" s="1" t="s">
        <v>59</v>
      </c>
    </row>
    <row r="175" spans="1:12" s="15" customFormat="1" x14ac:dyDescent="0.35">
      <c r="A175" s="1">
        <f t="shared" si="13"/>
        <v>173</v>
      </c>
      <c r="B175" s="30" t="s">
        <v>221</v>
      </c>
      <c r="C175" s="29" t="str">
        <f t="shared" si="18"/>
        <v>1404/10/10</v>
      </c>
      <c r="D175" s="30" t="s">
        <v>338</v>
      </c>
      <c r="E175" s="1" t="s">
        <v>14</v>
      </c>
      <c r="F175" s="17">
        <v>0.6875</v>
      </c>
      <c r="G175" s="17">
        <v>0.89583333333333337</v>
      </c>
      <c r="H175" s="17">
        <f t="shared" si="14"/>
        <v>0.20833333333333337</v>
      </c>
      <c r="I175" s="34">
        <f t="shared" si="15"/>
        <v>300.00000000000006</v>
      </c>
      <c r="J175" s="41">
        <f t="shared" si="16"/>
        <v>7260000.0000000009</v>
      </c>
      <c r="K175" s="1" t="s">
        <v>348</v>
      </c>
      <c r="L175" s="1"/>
    </row>
    <row r="176" spans="1:12" s="15" customFormat="1" x14ac:dyDescent="0.35">
      <c r="A176" s="1">
        <f t="shared" si="13"/>
        <v>174</v>
      </c>
      <c r="B176" s="30" t="s">
        <v>221</v>
      </c>
      <c r="C176" s="29" t="str">
        <f t="shared" si="18"/>
        <v>1404/10/10</v>
      </c>
      <c r="D176" s="36" t="s">
        <v>437</v>
      </c>
      <c r="E176" s="1" t="s">
        <v>95</v>
      </c>
      <c r="F176" s="17">
        <v>0.29166666666666669</v>
      </c>
      <c r="G176" s="17">
        <v>0.5</v>
      </c>
      <c r="H176" s="17">
        <f t="shared" si="14"/>
        <v>0.20833333333333331</v>
      </c>
      <c r="I176" s="34">
        <f t="shared" si="15"/>
        <v>300</v>
      </c>
      <c r="J176" s="41">
        <f t="shared" si="16"/>
        <v>7260000</v>
      </c>
      <c r="K176" s="1" t="s">
        <v>86</v>
      </c>
      <c r="L176" s="1" t="s">
        <v>58</v>
      </c>
    </row>
    <row r="177" spans="1:12" s="15" customFormat="1" x14ac:dyDescent="0.35">
      <c r="A177" s="1">
        <f t="shared" si="13"/>
        <v>175</v>
      </c>
      <c r="B177" s="30" t="s">
        <v>221</v>
      </c>
      <c r="C177" s="29" t="str">
        <f t="shared" si="18"/>
        <v>1404/10/10</v>
      </c>
      <c r="D177" s="30" t="s">
        <v>442</v>
      </c>
      <c r="E177" s="1" t="s">
        <v>95</v>
      </c>
      <c r="F177" s="17">
        <v>0.65625</v>
      </c>
      <c r="G177" s="17">
        <v>0.85416666666666663</v>
      </c>
      <c r="H177" s="17">
        <f t="shared" si="14"/>
        <v>0.19791666666666663</v>
      </c>
      <c r="I177" s="34">
        <f t="shared" si="15"/>
        <v>284.99999999999994</v>
      </c>
      <c r="J177" s="41">
        <f t="shared" si="16"/>
        <v>6896999.9999999991</v>
      </c>
      <c r="K177" s="1" t="s">
        <v>162</v>
      </c>
      <c r="L177" s="1" t="s">
        <v>77</v>
      </c>
    </row>
    <row r="178" spans="1:12" s="15" customFormat="1" x14ac:dyDescent="0.35">
      <c r="A178" s="1">
        <f t="shared" si="13"/>
        <v>176</v>
      </c>
      <c r="B178" s="30" t="s">
        <v>221</v>
      </c>
      <c r="C178" s="29" t="str">
        <f t="shared" si="18"/>
        <v>1404/10/10</v>
      </c>
      <c r="D178" s="30" t="s">
        <v>390</v>
      </c>
      <c r="E178" s="1" t="s">
        <v>174</v>
      </c>
      <c r="F178" s="17">
        <v>0.39583333333333331</v>
      </c>
      <c r="G178" s="17">
        <v>0.52083333333333337</v>
      </c>
      <c r="H178" s="17">
        <f t="shared" si="14"/>
        <v>0.12500000000000006</v>
      </c>
      <c r="I178" s="34">
        <f t="shared" si="15"/>
        <v>180.00000000000009</v>
      </c>
      <c r="J178" s="41">
        <f t="shared" si="16"/>
        <v>4356000.0000000019</v>
      </c>
      <c r="K178" s="1" t="s">
        <v>60</v>
      </c>
      <c r="L178" s="1" t="s">
        <v>27</v>
      </c>
    </row>
    <row r="179" spans="1:12" s="15" customFormat="1" x14ac:dyDescent="0.35">
      <c r="A179" s="1">
        <f t="shared" si="13"/>
        <v>177</v>
      </c>
      <c r="B179" s="30" t="s">
        <v>221</v>
      </c>
      <c r="C179" s="29" t="str">
        <f t="shared" si="18"/>
        <v>1404/10/10</v>
      </c>
      <c r="D179" s="30" t="s">
        <v>389</v>
      </c>
      <c r="E179" s="1" t="s">
        <v>174</v>
      </c>
      <c r="F179" s="17">
        <v>0.6875</v>
      </c>
      <c r="G179" s="17">
        <v>0.85416666666666663</v>
      </c>
      <c r="H179" s="17">
        <f t="shared" si="14"/>
        <v>0.16666666666666663</v>
      </c>
      <c r="I179" s="34">
        <f t="shared" si="15"/>
        <v>239.99999999999994</v>
      </c>
      <c r="J179" s="41">
        <f t="shared" si="16"/>
        <v>5807999.9999999991</v>
      </c>
      <c r="K179" s="1" t="s">
        <v>52</v>
      </c>
      <c r="L179" s="1" t="s">
        <v>39</v>
      </c>
    </row>
    <row r="180" spans="1:12" s="15" customFormat="1" ht="16.5" x14ac:dyDescent="0.35">
      <c r="A180" s="1">
        <f t="shared" si="13"/>
        <v>178</v>
      </c>
      <c r="B180" s="30" t="s">
        <v>288</v>
      </c>
      <c r="C180" s="29" t="str">
        <f t="shared" si="18"/>
        <v>1404/10/14</v>
      </c>
      <c r="D180" s="30" t="s">
        <v>452</v>
      </c>
      <c r="E180" s="1" t="s">
        <v>129</v>
      </c>
      <c r="F180" s="17">
        <v>0.39583333333333331</v>
      </c>
      <c r="G180" s="17">
        <v>0.54166666666666663</v>
      </c>
      <c r="H180" s="17">
        <f t="shared" si="14"/>
        <v>0.14583333333333331</v>
      </c>
      <c r="I180" s="34">
        <f t="shared" si="15"/>
        <v>209.99999999999997</v>
      </c>
      <c r="J180" s="41">
        <f t="shared" si="16"/>
        <v>5081999.9999999991</v>
      </c>
      <c r="K180" s="1" t="s">
        <v>198</v>
      </c>
      <c r="L180" s="55"/>
    </row>
    <row r="181" spans="1:12" s="15" customFormat="1" x14ac:dyDescent="0.35">
      <c r="A181" s="1">
        <f t="shared" si="13"/>
        <v>179</v>
      </c>
      <c r="B181" s="30" t="s">
        <v>288</v>
      </c>
      <c r="C181" s="29" t="str">
        <f t="shared" si="18"/>
        <v>1404/10/14</v>
      </c>
      <c r="D181" s="30" t="s">
        <v>451</v>
      </c>
      <c r="E181" s="1" t="s">
        <v>129</v>
      </c>
      <c r="F181" s="17">
        <v>0.6875</v>
      </c>
      <c r="G181" s="17">
        <v>0.8125</v>
      </c>
      <c r="H181" s="17">
        <f t="shared" si="14"/>
        <v>0.125</v>
      </c>
      <c r="I181" s="34">
        <f t="shared" si="15"/>
        <v>180</v>
      </c>
      <c r="J181" s="41">
        <f t="shared" si="16"/>
        <v>4356000</v>
      </c>
      <c r="K181" s="35" t="s">
        <v>192</v>
      </c>
      <c r="L181" s="1"/>
    </row>
    <row r="182" spans="1:12" s="15" customFormat="1" ht="13.5" customHeight="1" x14ac:dyDescent="0.35">
      <c r="A182" s="1">
        <f t="shared" si="13"/>
        <v>180</v>
      </c>
      <c r="B182" s="30" t="s">
        <v>288</v>
      </c>
      <c r="C182" s="29" t="str">
        <f t="shared" si="18"/>
        <v>1404/10/14</v>
      </c>
      <c r="D182" s="30" t="s">
        <v>545</v>
      </c>
      <c r="E182" s="1" t="s">
        <v>37</v>
      </c>
      <c r="F182" s="17">
        <v>0.375</v>
      </c>
      <c r="G182" s="17">
        <v>0.54166666666666663</v>
      </c>
      <c r="H182" s="17">
        <f t="shared" si="14"/>
        <v>0.16666666666666663</v>
      </c>
      <c r="I182" s="34">
        <f t="shared" si="15"/>
        <v>239.99999999999994</v>
      </c>
      <c r="J182" s="41">
        <f t="shared" si="16"/>
        <v>5807999.9999999991</v>
      </c>
      <c r="K182" s="1" t="s">
        <v>125</v>
      </c>
      <c r="L182" s="1" t="s">
        <v>26</v>
      </c>
    </row>
    <row r="183" spans="1:12" s="15" customFormat="1" x14ac:dyDescent="0.35">
      <c r="A183" s="1">
        <f t="shared" si="13"/>
        <v>181</v>
      </c>
      <c r="B183" s="30" t="s">
        <v>288</v>
      </c>
      <c r="C183" s="29" t="str">
        <f t="shared" si="18"/>
        <v>1404/10/14</v>
      </c>
      <c r="D183" s="30" t="s">
        <v>541</v>
      </c>
      <c r="E183" s="1" t="s">
        <v>37</v>
      </c>
      <c r="F183" s="17">
        <v>0.6875</v>
      </c>
      <c r="G183" s="17">
        <v>0.8125</v>
      </c>
      <c r="H183" s="17">
        <f t="shared" si="14"/>
        <v>0.125</v>
      </c>
      <c r="I183" s="34">
        <f t="shared" si="15"/>
        <v>180</v>
      </c>
      <c r="J183" s="41">
        <f t="shared" si="16"/>
        <v>4356000</v>
      </c>
      <c r="K183" s="1" t="s">
        <v>189</v>
      </c>
      <c r="L183" s="1" t="s">
        <v>49</v>
      </c>
    </row>
    <row r="184" spans="1:12" s="15" customFormat="1" x14ac:dyDescent="0.35">
      <c r="A184" s="1">
        <f t="shared" si="13"/>
        <v>182</v>
      </c>
      <c r="B184" s="30" t="s">
        <v>288</v>
      </c>
      <c r="C184" s="29" t="str">
        <f t="shared" si="18"/>
        <v>1404/10/14</v>
      </c>
      <c r="D184" s="30" t="s">
        <v>314</v>
      </c>
      <c r="E184" s="1" t="s">
        <v>20</v>
      </c>
      <c r="F184" s="17">
        <v>0.39583333333333331</v>
      </c>
      <c r="G184" s="17">
        <v>0.64583333333333337</v>
      </c>
      <c r="H184" s="17">
        <f t="shared" si="14"/>
        <v>0.25000000000000006</v>
      </c>
      <c r="I184" s="34">
        <f t="shared" si="15"/>
        <v>360.00000000000006</v>
      </c>
      <c r="J184" s="41">
        <f t="shared" si="16"/>
        <v>8712000.0000000019</v>
      </c>
      <c r="K184" s="1" t="s">
        <v>316</v>
      </c>
    </row>
    <row r="185" spans="1:12" s="15" customFormat="1" x14ac:dyDescent="0.35">
      <c r="A185" s="1">
        <f t="shared" si="13"/>
        <v>183</v>
      </c>
      <c r="B185" s="30" t="s">
        <v>288</v>
      </c>
      <c r="C185" s="29" t="str">
        <f t="shared" si="18"/>
        <v>1404/10/14</v>
      </c>
      <c r="D185" s="30" t="s">
        <v>312</v>
      </c>
      <c r="E185" s="35" t="s">
        <v>20</v>
      </c>
      <c r="F185" s="17">
        <v>0.70833333333333337</v>
      </c>
      <c r="G185" s="17">
        <v>0.89583333333333337</v>
      </c>
      <c r="H185" s="17">
        <f t="shared" si="14"/>
        <v>0.1875</v>
      </c>
      <c r="I185" s="34">
        <f t="shared" si="15"/>
        <v>270</v>
      </c>
      <c r="J185" s="41">
        <f t="shared" si="16"/>
        <v>6534000</v>
      </c>
      <c r="K185" s="1" t="s">
        <v>313</v>
      </c>
      <c r="L185" s="1" t="s">
        <v>46</v>
      </c>
    </row>
    <row r="186" spans="1:12" s="15" customFormat="1" x14ac:dyDescent="0.35">
      <c r="A186" s="1">
        <f t="shared" si="13"/>
        <v>184</v>
      </c>
      <c r="B186" s="30" t="s">
        <v>288</v>
      </c>
      <c r="C186" s="29" t="str">
        <f t="shared" si="18"/>
        <v>1404/10/14</v>
      </c>
      <c r="D186" s="30" t="s">
        <v>359</v>
      </c>
      <c r="E186" s="1" t="s">
        <v>209</v>
      </c>
      <c r="F186" s="17">
        <v>0.33333333333333331</v>
      </c>
      <c r="G186" s="17">
        <v>0.5625</v>
      </c>
      <c r="H186" s="17">
        <f t="shared" si="14"/>
        <v>0.22916666666666669</v>
      </c>
      <c r="I186" s="34">
        <f t="shared" si="15"/>
        <v>330</v>
      </c>
      <c r="J186" s="41">
        <f t="shared" si="16"/>
        <v>7986000</v>
      </c>
      <c r="K186" s="1" t="s">
        <v>154</v>
      </c>
      <c r="L186" s="1" t="s">
        <v>29</v>
      </c>
    </row>
    <row r="187" spans="1:12" s="15" customFormat="1" x14ac:dyDescent="0.35">
      <c r="A187" s="1">
        <f t="shared" si="13"/>
        <v>185</v>
      </c>
      <c r="B187" s="30" t="s">
        <v>288</v>
      </c>
      <c r="C187" s="29" t="str">
        <f t="shared" si="18"/>
        <v>1404/10/14</v>
      </c>
      <c r="D187" s="30" t="s">
        <v>412</v>
      </c>
      <c r="E187" s="35" t="s">
        <v>209</v>
      </c>
      <c r="F187" s="17">
        <v>0.70833333333333337</v>
      </c>
      <c r="G187" s="17">
        <v>0.875</v>
      </c>
      <c r="H187" s="17">
        <f t="shared" si="14"/>
        <v>0.16666666666666663</v>
      </c>
      <c r="I187" s="34">
        <f t="shared" si="15"/>
        <v>239.99999999999994</v>
      </c>
      <c r="J187" s="41">
        <f t="shared" si="16"/>
        <v>5807999.9999999991</v>
      </c>
      <c r="K187" s="1" t="s">
        <v>179</v>
      </c>
      <c r="L187" s="1" t="s">
        <v>26</v>
      </c>
    </row>
    <row r="188" spans="1:12" s="15" customFormat="1" ht="15" customHeight="1" x14ac:dyDescent="0.35">
      <c r="A188" s="1">
        <f t="shared" si="13"/>
        <v>186</v>
      </c>
      <c r="B188" s="30" t="s">
        <v>288</v>
      </c>
      <c r="C188" s="29" t="str">
        <f t="shared" si="18"/>
        <v>1404/10/14</v>
      </c>
      <c r="D188" s="30" t="s">
        <v>510</v>
      </c>
      <c r="E188" s="1" t="s">
        <v>18</v>
      </c>
      <c r="F188" s="17">
        <v>0.625</v>
      </c>
      <c r="G188" s="17">
        <v>0.91666666666666663</v>
      </c>
      <c r="H188" s="17">
        <f t="shared" si="14"/>
        <v>0.29166666666666663</v>
      </c>
      <c r="I188" s="34">
        <f t="shared" si="15"/>
        <v>419.99999999999994</v>
      </c>
      <c r="J188" s="41">
        <f t="shared" si="16"/>
        <v>10163999.999999998</v>
      </c>
      <c r="K188" s="1" t="s">
        <v>72</v>
      </c>
      <c r="L188" s="1" t="s">
        <v>53</v>
      </c>
    </row>
    <row r="189" spans="1:12" s="15" customFormat="1" x14ac:dyDescent="0.35">
      <c r="A189" s="1">
        <f t="shared" si="13"/>
        <v>187</v>
      </c>
      <c r="B189" s="30" t="s">
        <v>288</v>
      </c>
      <c r="C189" s="29" t="str">
        <f t="shared" si="18"/>
        <v>1404/10/14</v>
      </c>
      <c r="D189" s="30" t="s">
        <v>475</v>
      </c>
      <c r="E189" s="1" t="s">
        <v>476</v>
      </c>
      <c r="F189" s="17">
        <v>0.66666666666666663</v>
      </c>
      <c r="G189" s="17">
        <v>0.85416666666666663</v>
      </c>
      <c r="H189" s="17">
        <f t="shared" si="14"/>
        <v>0.1875</v>
      </c>
      <c r="I189" s="34">
        <f t="shared" si="15"/>
        <v>270</v>
      </c>
      <c r="J189" s="41">
        <f t="shared" si="16"/>
        <v>6534000</v>
      </c>
      <c r="K189" s="1" t="s">
        <v>477</v>
      </c>
      <c r="L189" s="1" t="s">
        <v>74</v>
      </c>
    </row>
    <row r="190" spans="1:12" s="15" customFormat="1" x14ac:dyDescent="0.35">
      <c r="A190" s="1">
        <f t="shared" si="13"/>
        <v>188</v>
      </c>
      <c r="B190" s="30" t="s">
        <v>288</v>
      </c>
      <c r="C190" s="29" t="str">
        <f t="shared" si="18"/>
        <v>1404/10/14</v>
      </c>
      <c r="D190" s="30" t="s">
        <v>441</v>
      </c>
      <c r="E190" s="1" t="s">
        <v>107</v>
      </c>
      <c r="F190" s="17">
        <v>0.375</v>
      </c>
      <c r="G190" s="17">
        <v>0.60416666666666663</v>
      </c>
      <c r="H190" s="17">
        <f t="shared" si="14"/>
        <v>0.22916666666666663</v>
      </c>
      <c r="I190" s="34">
        <f t="shared" si="15"/>
        <v>329.99999999999994</v>
      </c>
      <c r="J190" s="41">
        <f t="shared" si="16"/>
        <v>7985999.9999999991</v>
      </c>
      <c r="K190" s="1" t="s">
        <v>72</v>
      </c>
      <c r="L190" s="1" t="s">
        <v>30</v>
      </c>
    </row>
    <row r="191" spans="1:12" s="15" customFormat="1" x14ac:dyDescent="0.35">
      <c r="A191" s="1">
        <f t="shared" si="13"/>
        <v>189</v>
      </c>
      <c r="B191" s="30" t="s">
        <v>288</v>
      </c>
      <c r="C191" s="29" t="str">
        <f t="shared" si="18"/>
        <v>1404/10/14</v>
      </c>
      <c r="D191" s="30" t="s">
        <v>438</v>
      </c>
      <c r="E191" s="1" t="s">
        <v>107</v>
      </c>
      <c r="F191" s="17">
        <v>0.70833333333333337</v>
      </c>
      <c r="G191" s="17">
        <v>0.9375</v>
      </c>
      <c r="H191" s="17">
        <f t="shared" si="14"/>
        <v>0.22916666666666663</v>
      </c>
      <c r="I191" s="34">
        <f t="shared" si="15"/>
        <v>329.99999999999994</v>
      </c>
      <c r="J191" s="41">
        <f t="shared" si="16"/>
        <v>7985999.9999999991</v>
      </c>
      <c r="K191" s="1" t="s">
        <v>147</v>
      </c>
    </row>
    <row r="192" spans="1:12" s="15" customFormat="1" x14ac:dyDescent="0.35">
      <c r="A192" s="1">
        <f t="shared" si="13"/>
        <v>190</v>
      </c>
      <c r="B192" s="30" t="s">
        <v>288</v>
      </c>
      <c r="C192" s="29" t="str">
        <f t="shared" si="18"/>
        <v>1404/10/14</v>
      </c>
      <c r="D192" s="30" t="s">
        <v>512</v>
      </c>
      <c r="E192" s="1" t="s">
        <v>69</v>
      </c>
      <c r="F192" s="17">
        <v>0.33333333333333331</v>
      </c>
      <c r="G192" s="17">
        <v>0.60416666666666663</v>
      </c>
      <c r="H192" s="17">
        <f t="shared" si="14"/>
        <v>0.27083333333333331</v>
      </c>
      <c r="I192" s="34">
        <f t="shared" si="15"/>
        <v>390</v>
      </c>
      <c r="J192" s="41">
        <f t="shared" si="16"/>
        <v>9438000</v>
      </c>
      <c r="K192" s="1" t="s">
        <v>114</v>
      </c>
      <c r="L192" s="1" t="s">
        <v>81</v>
      </c>
    </row>
    <row r="193" spans="1:27" s="15" customFormat="1" x14ac:dyDescent="0.35">
      <c r="A193" s="1">
        <f t="shared" si="13"/>
        <v>191</v>
      </c>
      <c r="B193" s="30" t="s">
        <v>288</v>
      </c>
      <c r="C193" s="29" t="str">
        <f t="shared" si="18"/>
        <v>1404/10/14</v>
      </c>
      <c r="D193" s="30" t="s">
        <v>513</v>
      </c>
      <c r="E193" s="35" t="s">
        <v>69</v>
      </c>
      <c r="F193" s="17">
        <v>0.66666666666666663</v>
      </c>
      <c r="G193" s="17">
        <v>0.89583333333333337</v>
      </c>
      <c r="H193" s="17">
        <f t="shared" si="14"/>
        <v>0.22916666666666674</v>
      </c>
      <c r="I193" s="34">
        <f t="shared" si="15"/>
        <v>330.00000000000011</v>
      </c>
      <c r="J193" s="41">
        <f t="shared" si="16"/>
        <v>7986000.0000000028</v>
      </c>
      <c r="K193" s="1" t="s">
        <v>85</v>
      </c>
      <c r="L193" s="1" t="s">
        <v>58</v>
      </c>
    </row>
    <row r="194" spans="1:27" s="15" customFormat="1" x14ac:dyDescent="0.35">
      <c r="A194" s="1">
        <f t="shared" si="13"/>
        <v>192</v>
      </c>
      <c r="B194" s="30" t="s">
        <v>288</v>
      </c>
      <c r="C194" s="29" t="str">
        <f t="shared" si="18"/>
        <v>1404/10/14</v>
      </c>
      <c r="D194" s="30" t="s">
        <v>362</v>
      </c>
      <c r="E194" s="1" t="s">
        <v>115</v>
      </c>
      <c r="F194" s="17">
        <v>0.29166666666666669</v>
      </c>
      <c r="G194" s="17">
        <v>0.875</v>
      </c>
      <c r="H194" s="17">
        <f t="shared" si="14"/>
        <v>0.58333333333333326</v>
      </c>
      <c r="I194" s="34">
        <f t="shared" si="15"/>
        <v>839.99999999999989</v>
      </c>
      <c r="J194" s="41">
        <f t="shared" si="16"/>
        <v>20327999.999999996</v>
      </c>
      <c r="K194" s="1" t="s">
        <v>131</v>
      </c>
      <c r="L194" s="1" t="s">
        <v>30</v>
      </c>
    </row>
    <row r="195" spans="1:27" s="15" customFormat="1" x14ac:dyDescent="0.35">
      <c r="A195" s="1">
        <f t="shared" ref="A195:A235" si="19">ROW()-2</f>
        <v>193</v>
      </c>
      <c r="B195" s="30" t="s">
        <v>288</v>
      </c>
      <c r="C195" s="29" t="str">
        <f t="shared" si="18"/>
        <v>1404/10/14</v>
      </c>
      <c r="D195" s="30" t="s">
        <v>381</v>
      </c>
      <c r="E195" s="1" t="s">
        <v>208</v>
      </c>
      <c r="F195" s="17">
        <v>0.35416666666666669</v>
      </c>
      <c r="G195" s="17">
        <v>0.54861111111111105</v>
      </c>
      <c r="H195" s="17">
        <f t="shared" ref="H195:H258" si="20">G195-F195</f>
        <v>0.19444444444444436</v>
      </c>
      <c r="I195" s="34">
        <f t="shared" ref="I195:I258" si="21">H195*1440</f>
        <v>279.99999999999989</v>
      </c>
      <c r="J195" s="41">
        <f t="shared" ref="J195:J235" si="22">(I195/60)*$O$1</f>
        <v>6775999.9999999981</v>
      </c>
      <c r="K195" s="1" t="s">
        <v>50</v>
      </c>
      <c r="L195" s="1" t="s">
        <v>33</v>
      </c>
    </row>
    <row r="196" spans="1:27" s="15" customFormat="1" x14ac:dyDescent="0.35">
      <c r="A196" s="1">
        <f t="shared" si="19"/>
        <v>194</v>
      </c>
      <c r="B196" s="30" t="s">
        <v>288</v>
      </c>
      <c r="C196" s="29" t="str">
        <f t="shared" si="18"/>
        <v>1404/10/14</v>
      </c>
      <c r="D196" s="30" t="s">
        <v>382</v>
      </c>
      <c r="E196" s="35" t="s">
        <v>208</v>
      </c>
      <c r="F196" s="17">
        <v>0.6875</v>
      </c>
      <c r="G196" s="17">
        <v>0.86458333333333337</v>
      </c>
      <c r="H196" s="17">
        <f t="shared" si="20"/>
        <v>0.17708333333333337</v>
      </c>
      <c r="I196" s="34">
        <f t="shared" si="21"/>
        <v>255.00000000000006</v>
      </c>
      <c r="J196" s="41">
        <f t="shared" si="22"/>
        <v>6171000.0000000009</v>
      </c>
      <c r="K196" s="1" t="s">
        <v>117</v>
      </c>
      <c r="L196" s="1" t="s">
        <v>29</v>
      </c>
    </row>
    <row r="197" spans="1:27" s="15" customFormat="1" ht="16.5" x14ac:dyDescent="0.35">
      <c r="A197" s="1">
        <f t="shared" si="19"/>
        <v>195</v>
      </c>
      <c r="B197" s="30" t="s">
        <v>288</v>
      </c>
      <c r="C197" s="29" t="str">
        <f t="shared" si="18"/>
        <v>1404/10/14</v>
      </c>
      <c r="D197" s="30" t="s">
        <v>420</v>
      </c>
      <c r="E197" s="1" t="s">
        <v>21</v>
      </c>
      <c r="F197" s="17">
        <v>0.375</v>
      </c>
      <c r="G197" s="17">
        <v>0.58333333333333337</v>
      </c>
      <c r="H197" s="17">
        <f t="shared" si="20"/>
        <v>0.20833333333333337</v>
      </c>
      <c r="I197" s="34">
        <f t="shared" si="21"/>
        <v>300.00000000000006</v>
      </c>
      <c r="J197" s="41">
        <f t="shared" si="22"/>
        <v>7260000.0000000009</v>
      </c>
      <c r="K197" s="1" t="s">
        <v>113</v>
      </c>
      <c r="L197" s="55"/>
    </row>
    <row r="198" spans="1:27" s="15" customFormat="1" x14ac:dyDescent="0.35">
      <c r="A198" s="1">
        <f t="shared" si="19"/>
        <v>196</v>
      </c>
      <c r="B198" s="30" t="s">
        <v>288</v>
      </c>
      <c r="C198" s="29" t="str">
        <f t="shared" si="18"/>
        <v>1404/10/14</v>
      </c>
      <c r="D198" s="30" t="s">
        <v>421</v>
      </c>
      <c r="E198" s="1" t="s">
        <v>21</v>
      </c>
      <c r="F198" s="17">
        <v>0.70833333333333337</v>
      </c>
      <c r="G198" s="17">
        <v>0.875</v>
      </c>
      <c r="H198" s="17">
        <f t="shared" si="20"/>
        <v>0.16666666666666663</v>
      </c>
      <c r="I198" s="34">
        <f t="shared" si="21"/>
        <v>239.99999999999994</v>
      </c>
      <c r="J198" s="41">
        <f t="shared" si="22"/>
        <v>5807999.9999999991</v>
      </c>
      <c r="K198" s="35" t="s">
        <v>52</v>
      </c>
      <c r="L198" s="1" t="s">
        <v>42</v>
      </c>
    </row>
    <row r="199" spans="1:27" s="15" customFormat="1" x14ac:dyDescent="0.35">
      <c r="A199" s="1">
        <f t="shared" si="19"/>
        <v>197</v>
      </c>
      <c r="B199" s="30" t="s">
        <v>288</v>
      </c>
      <c r="C199" s="29" t="str">
        <f t="shared" si="18"/>
        <v>1404/10/14</v>
      </c>
      <c r="D199" s="30" t="s">
        <v>504</v>
      </c>
      <c r="E199" s="35" t="s">
        <v>14</v>
      </c>
      <c r="F199" s="17">
        <v>0.39583333333333331</v>
      </c>
      <c r="G199" s="17">
        <v>0.5625</v>
      </c>
      <c r="H199" s="17">
        <f t="shared" si="20"/>
        <v>0.16666666666666669</v>
      </c>
      <c r="I199" s="34">
        <f t="shared" si="21"/>
        <v>240.00000000000003</v>
      </c>
      <c r="J199" s="41">
        <f t="shared" si="22"/>
        <v>5808000.0000000009</v>
      </c>
      <c r="K199" s="1" t="s">
        <v>505</v>
      </c>
      <c r="L199" s="1" t="s">
        <v>42</v>
      </c>
    </row>
    <row r="200" spans="1:27" s="15" customFormat="1" x14ac:dyDescent="0.35">
      <c r="A200" s="1">
        <f t="shared" si="19"/>
        <v>198</v>
      </c>
      <c r="B200" s="30" t="s">
        <v>288</v>
      </c>
      <c r="C200" s="29" t="str">
        <f t="shared" si="18"/>
        <v>1404/10/14</v>
      </c>
      <c r="D200" s="30" t="s">
        <v>503</v>
      </c>
      <c r="E200" s="35" t="s">
        <v>14</v>
      </c>
      <c r="F200" s="17">
        <v>0.6875</v>
      </c>
      <c r="G200" s="17">
        <v>0.89583333333333337</v>
      </c>
      <c r="H200" s="17">
        <f t="shared" si="20"/>
        <v>0.20833333333333337</v>
      </c>
      <c r="I200" s="34">
        <f t="shared" si="21"/>
        <v>300.00000000000006</v>
      </c>
      <c r="J200" s="41">
        <f t="shared" si="22"/>
        <v>7260000.0000000009</v>
      </c>
      <c r="K200" s="1" t="s">
        <v>24</v>
      </c>
    </row>
    <row r="201" spans="1:27" s="15" customFormat="1" x14ac:dyDescent="0.35">
      <c r="A201" s="1">
        <f t="shared" si="19"/>
        <v>199</v>
      </c>
      <c r="B201" s="30" t="s">
        <v>288</v>
      </c>
      <c r="C201" s="29" t="str">
        <f t="shared" ref="C201:C232" si="23">CONCATENATE($N$1,B201)</f>
        <v>1404/10/14</v>
      </c>
      <c r="D201" s="30" t="s">
        <v>331</v>
      </c>
      <c r="E201" s="1" t="s">
        <v>95</v>
      </c>
      <c r="F201" s="17">
        <v>0.375</v>
      </c>
      <c r="G201" s="17">
        <v>0.58333333333333337</v>
      </c>
      <c r="H201" s="17">
        <f t="shared" si="20"/>
        <v>0.20833333333333337</v>
      </c>
      <c r="I201" s="34">
        <f t="shared" si="21"/>
        <v>300.00000000000006</v>
      </c>
      <c r="J201" s="41">
        <f t="shared" si="22"/>
        <v>7260000.0000000009</v>
      </c>
      <c r="K201" s="1" t="s">
        <v>332</v>
      </c>
      <c r="L201" s="1" t="s">
        <v>93</v>
      </c>
    </row>
    <row r="202" spans="1:27" s="15" customFormat="1" x14ac:dyDescent="0.35">
      <c r="A202" s="1">
        <f t="shared" si="19"/>
        <v>200</v>
      </c>
      <c r="B202" s="30" t="s">
        <v>288</v>
      </c>
      <c r="C202" s="29" t="str">
        <f t="shared" si="23"/>
        <v>1404/10/14</v>
      </c>
      <c r="D202" s="30" t="s">
        <v>329</v>
      </c>
      <c r="E202" s="1" t="s">
        <v>95</v>
      </c>
      <c r="F202" s="17">
        <v>0.66666666666666663</v>
      </c>
      <c r="G202" s="17">
        <v>0.91666666666666663</v>
      </c>
      <c r="H202" s="17">
        <f t="shared" si="20"/>
        <v>0.25</v>
      </c>
      <c r="I202" s="34">
        <f t="shared" si="21"/>
        <v>360</v>
      </c>
      <c r="J202" s="41">
        <f t="shared" si="22"/>
        <v>8712000</v>
      </c>
      <c r="K202" s="1" t="s">
        <v>330</v>
      </c>
      <c r="L202" s="1" t="s">
        <v>26</v>
      </c>
    </row>
    <row r="203" spans="1:27" s="15" customFormat="1" x14ac:dyDescent="0.35">
      <c r="A203" s="1">
        <f t="shared" si="19"/>
        <v>201</v>
      </c>
      <c r="B203" s="30" t="s">
        <v>288</v>
      </c>
      <c r="C203" s="29" t="str">
        <f t="shared" si="23"/>
        <v>1404/10/14</v>
      </c>
      <c r="D203" s="30" t="s">
        <v>391</v>
      </c>
      <c r="E203" s="1" t="s">
        <v>174</v>
      </c>
      <c r="F203" s="17">
        <v>0.39583333333333331</v>
      </c>
      <c r="G203" s="17">
        <v>0.52083333333333337</v>
      </c>
      <c r="H203" s="17">
        <f t="shared" si="20"/>
        <v>0.12500000000000006</v>
      </c>
      <c r="I203" s="34">
        <f t="shared" si="21"/>
        <v>180.00000000000009</v>
      </c>
      <c r="J203" s="41">
        <f t="shared" si="22"/>
        <v>4356000.0000000019</v>
      </c>
      <c r="K203" s="1" t="s">
        <v>154</v>
      </c>
      <c r="L203" s="1" t="s">
        <v>29</v>
      </c>
    </row>
    <row r="204" spans="1:27" s="15" customFormat="1" x14ac:dyDescent="0.35">
      <c r="A204" s="1">
        <f t="shared" si="19"/>
        <v>202</v>
      </c>
      <c r="B204" s="30" t="s">
        <v>288</v>
      </c>
      <c r="C204" s="29" t="str">
        <f t="shared" si="23"/>
        <v>1404/10/14</v>
      </c>
      <c r="D204" s="30" t="s">
        <v>387</v>
      </c>
      <c r="E204" s="35" t="s">
        <v>174</v>
      </c>
      <c r="F204" s="17">
        <v>0.66666666666666663</v>
      </c>
      <c r="G204" s="17">
        <v>0.875</v>
      </c>
      <c r="H204" s="17">
        <f t="shared" si="20"/>
        <v>0.20833333333333337</v>
      </c>
      <c r="I204" s="34">
        <f t="shared" si="21"/>
        <v>300.00000000000006</v>
      </c>
      <c r="J204" s="41">
        <f t="shared" si="22"/>
        <v>7260000.0000000009</v>
      </c>
      <c r="K204" s="1" t="s">
        <v>55</v>
      </c>
      <c r="L204" s="1" t="s">
        <v>46</v>
      </c>
    </row>
    <row r="205" spans="1:27" customFormat="1" ht="15" customHeight="1" x14ac:dyDescent="0.35">
      <c r="A205" s="1">
        <f t="shared" si="19"/>
        <v>203</v>
      </c>
      <c r="B205" s="30" t="s">
        <v>288</v>
      </c>
      <c r="C205" s="29" t="str">
        <f t="shared" si="23"/>
        <v>1404/10/14</v>
      </c>
      <c r="D205" s="30" t="s">
        <v>352</v>
      </c>
      <c r="E205" s="1" t="s">
        <v>36</v>
      </c>
      <c r="F205" s="17">
        <v>0.375</v>
      </c>
      <c r="G205" s="17">
        <v>0.54166666666666663</v>
      </c>
      <c r="H205" s="17">
        <f t="shared" si="20"/>
        <v>0.16666666666666663</v>
      </c>
      <c r="I205" s="34">
        <f t="shared" si="21"/>
        <v>239.99999999999994</v>
      </c>
      <c r="J205" s="41">
        <f t="shared" si="22"/>
        <v>5807999.9999999991</v>
      </c>
      <c r="K205" s="1" t="s">
        <v>659</v>
      </c>
      <c r="L205" s="60"/>
    </row>
    <row r="206" spans="1:27" customFormat="1" ht="15" customHeight="1" x14ac:dyDescent="0.35">
      <c r="A206" s="1">
        <f t="shared" si="19"/>
        <v>204</v>
      </c>
      <c r="B206" s="30" t="s">
        <v>288</v>
      </c>
      <c r="C206" s="29" t="str">
        <f t="shared" si="23"/>
        <v>1404/10/14</v>
      </c>
      <c r="D206" s="30" t="s">
        <v>351</v>
      </c>
      <c r="E206" s="35" t="s">
        <v>36</v>
      </c>
      <c r="F206" s="17">
        <v>0.70833333333333337</v>
      </c>
      <c r="G206" s="17">
        <v>0.875</v>
      </c>
      <c r="H206" s="17">
        <f t="shared" si="20"/>
        <v>0.16666666666666663</v>
      </c>
      <c r="I206" s="34">
        <f t="shared" si="21"/>
        <v>239.99999999999994</v>
      </c>
      <c r="J206" s="41">
        <f t="shared" si="22"/>
        <v>5807999.9999999991</v>
      </c>
      <c r="K206" s="1" t="s">
        <v>54</v>
      </c>
      <c r="L206" s="56" t="s">
        <v>27</v>
      </c>
    </row>
    <row r="207" spans="1:27" customFormat="1" ht="15" customHeight="1" x14ac:dyDescent="0.35">
      <c r="A207" s="1">
        <f t="shared" si="19"/>
        <v>205</v>
      </c>
      <c r="B207" s="30" t="s">
        <v>288</v>
      </c>
      <c r="C207" s="29" t="str">
        <f t="shared" si="23"/>
        <v>1404/10/14</v>
      </c>
      <c r="D207" s="30" t="s">
        <v>539</v>
      </c>
      <c r="E207" s="35" t="s">
        <v>528</v>
      </c>
      <c r="F207" s="17">
        <v>0.35416666666666669</v>
      </c>
      <c r="G207" s="17">
        <v>0.60416666666666663</v>
      </c>
      <c r="H207" s="17">
        <f t="shared" si="20"/>
        <v>0.24999999999999994</v>
      </c>
      <c r="I207" s="34">
        <f t="shared" si="21"/>
        <v>359.99999999999994</v>
      </c>
      <c r="J207" s="41">
        <f t="shared" si="22"/>
        <v>8711999.9999999981</v>
      </c>
      <c r="K207" s="1" t="s">
        <v>194</v>
      </c>
      <c r="L207" s="60"/>
    </row>
    <row r="208" spans="1:27" s="44" customFormat="1" x14ac:dyDescent="0.35">
      <c r="A208" s="1">
        <f t="shared" si="19"/>
        <v>206</v>
      </c>
      <c r="B208" s="30" t="s">
        <v>288</v>
      </c>
      <c r="C208" s="29" t="str">
        <f t="shared" si="23"/>
        <v>1404/10/14</v>
      </c>
      <c r="D208" s="30" t="s">
        <v>567</v>
      </c>
      <c r="E208" s="1" t="s">
        <v>19</v>
      </c>
      <c r="F208" s="17">
        <v>0.35416666666666669</v>
      </c>
      <c r="G208" s="17">
        <v>0.72916666666666663</v>
      </c>
      <c r="H208" s="17">
        <f t="shared" si="20"/>
        <v>0.37499999999999994</v>
      </c>
      <c r="I208" s="34">
        <f t="shared" si="21"/>
        <v>539.99999999999989</v>
      </c>
      <c r="J208" s="41">
        <f t="shared" si="22"/>
        <v>13067999.999999998</v>
      </c>
      <c r="K208" s="1" t="s">
        <v>162</v>
      </c>
      <c r="L208" s="61" t="s">
        <v>77</v>
      </c>
      <c r="M208" s="46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</row>
    <row r="209" spans="1:12" s="15" customFormat="1" ht="14.25" customHeight="1" x14ac:dyDescent="0.35">
      <c r="A209" s="1">
        <f t="shared" si="19"/>
        <v>207</v>
      </c>
      <c r="B209" s="30" t="s">
        <v>239</v>
      </c>
      <c r="C209" s="29" t="str">
        <f t="shared" si="23"/>
        <v>1404/10/15</v>
      </c>
      <c r="D209" s="30" t="s">
        <v>417</v>
      </c>
      <c r="E209" s="1" t="s">
        <v>20</v>
      </c>
      <c r="F209" s="17">
        <v>0.33333333333333331</v>
      </c>
      <c r="G209" s="17">
        <v>0.66666666666666663</v>
      </c>
      <c r="H209" s="17">
        <f t="shared" si="20"/>
        <v>0.33333333333333331</v>
      </c>
      <c r="I209" s="34">
        <f t="shared" si="21"/>
        <v>480</v>
      </c>
      <c r="J209" s="41">
        <f t="shared" si="22"/>
        <v>11616000</v>
      </c>
      <c r="K209" s="1" t="s">
        <v>418</v>
      </c>
    </row>
    <row r="210" spans="1:12" s="15" customFormat="1" x14ac:dyDescent="0.35">
      <c r="A210" s="1">
        <f t="shared" si="19"/>
        <v>208</v>
      </c>
      <c r="B210" s="30" t="s">
        <v>239</v>
      </c>
      <c r="C210" s="29" t="str">
        <f t="shared" si="23"/>
        <v>1404/10/15</v>
      </c>
      <c r="D210" s="30" t="s">
        <v>411</v>
      </c>
      <c r="E210" s="1" t="s">
        <v>209</v>
      </c>
      <c r="F210" s="17">
        <v>0.33333333333333331</v>
      </c>
      <c r="G210" s="17">
        <v>0.5</v>
      </c>
      <c r="H210" s="17">
        <f t="shared" si="20"/>
        <v>0.16666666666666669</v>
      </c>
      <c r="I210" s="34">
        <f t="shared" si="21"/>
        <v>240.00000000000003</v>
      </c>
      <c r="J210" s="41">
        <f t="shared" si="22"/>
        <v>5808000.0000000009</v>
      </c>
      <c r="K210" s="1" t="s">
        <v>79</v>
      </c>
      <c r="L210" s="1" t="s">
        <v>30</v>
      </c>
    </row>
    <row r="211" spans="1:12" s="15" customFormat="1" x14ac:dyDescent="0.35">
      <c r="A211" s="1">
        <f t="shared" si="19"/>
        <v>209</v>
      </c>
      <c r="B211" s="30" t="s">
        <v>239</v>
      </c>
      <c r="C211" s="29" t="str">
        <f t="shared" si="23"/>
        <v>1404/10/15</v>
      </c>
      <c r="D211" s="30" t="s">
        <v>409</v>
      </c>
      <c r="E211" s="1" t="s">
        <v>209</v>
      </c>
      <c r="F211" s="17">
        <v>0.70833333333333337</v>
      </c>
      <c r="G211" s="17">
        <v>0.83333333333333337</v>
      </c>
      <c r="H211" s="17">
        <f t="shared" si="20"/>
        <v>0.125</v>
      </c>
      <c r="I211" s="34">
        <f t="shared" si="21"/>
        <v>180</v>
      </c>
      <c r="J211" s="41">
        <f t="shared" si="22"/>
        <v>4356000</v>
      </c>
      <c r="K211" s="1" t="s">
        <v>110</v>
      </c>
      <c r="L211" s="1" t="s">
        <v>70</v>
      </c>
    </row>
    <row r="212" spans="1:12" s="15" customFormat="1" x14ac:dyDescent="0.35">
      <c r="A212" s="1">
        <f t="shared" si="19"/>
        <v>210</v>
      </c>
      <c r="B212" s="30" t="s">
        <v>239</v>
      </c>
      <c r="C212" s="29" t="str">
        <f t="shared" si="23"/>
        <v>1404/10/15</v>
      </c>
      <c r="D212" s="36" t="s">
        <v>585</v>
      </c>
      <c r="E212" s="1" t="s">
        <v>18</v>
      </c>
      <c r="F212" s="17">
        <v>0.375</v>
      </c>
      <c r="G212" s="17">
        <v>0.5625</v>
      </c>
      <c r="H212" s="17">
        <f t="shared" si="20"/>
        <v>0.1875</v>
      </c>
      <c r="I212" s="34">
        <f t="shared" si="21"/>
        <v>270</v>
      </c>
      <c r="J212" s="41">
        <f t="shared" si="22"/>
        <v>6534000</v>
      </c>
      <c r="K212" s="1" t="s">
        <v>22</v>
      </c>
      <c r="L212" s="1" t="s">
        <v>63</v>
      </c>
    </row>
    <row r="213" spans="1:12" s="15" customFormat="1" x14ac:dyDescent="0.35">
      <c r="A213" s="1">
        <f t="shared" si="19"/>
        <v>211</v>
      </c>
      <c r="B213" s="30" t="s">
        <v>239</v>
      </c>
      <c r="C213" s="29" t="str">
        <f t="shared" si="23"/>
        <v>1404/10/15</v>
      </c>
      <c r="D213" s="30" t="s">
        <v>586</v>
      </c>
      <c r="E213" s="1" t="s">
        <v>18</v>
      </c>
      <c r="F213" s="17">
        <v>0.66666666666666663</v>
      </c>
      <c r="G213" s="17">
        <v>0.875</v>
      </c>
      <c r="H213" s="17">
        <f t="shared" si="20"/>
        <v>0.20833333333333337</v>
      </c>
      <c r="I213" s="34">
        <f t="shared" si="21"/>
        <v>300.00000000000006</v>
      </c>
      <c r="J213" s="41">
        <f t="shared" si="22"/>
        <v>7260000.0000000009</v>
      </c>
      <c r="K213" s="1" t="s">
        <v>24</v>
      </c>
      <c r="L213" s="1" t="s">
        <v>71</v>
      </c>
    </row>
    <row r="214" spans="1:12" s="15" customFormat="1" x14ac:dyDescent="0.35">
      <c r="A214" s="1">
        <f t="shared" si="19"/>
        <v>212</v>
      </c>
      <c r="B214" s="30" t="s">
        <v>239</v>
      </c>
      <c r="C214" s="29" t="str">
        <f t="shared" si="23"/>
        <v>1404/10/15</v>
      </c>
      <c r="D214" s="30" t="s">
        <v>566</v>
      </c>
      <c r="E214" s="1" t="s">
        <v>107</v>
      </c>
      <c r="F214" s="17">
        <v>0.375</v>
      </c>
      <c r="G214" s="17">
        <v>0.59375</v>
      </c>
      <c r="H214" s="17">
        <f t="shared" si="20"/>
        <v>0.21875</v>
      </c>
      <c r="I214" s="34">
        <f t="shared" si="21"/>
        <v>315</v>
      </c>
      <c r="J214" s="41">
        <f t="shared" si="22"/>
        <v>7623000</v>
      </c>
      <c r="K214" s="1" t="s">
        <v>50</v>
      </c>
      <c r="L214" s="1" t="s">
        <v>27</v>
      </c>
    </row>
    <row r="215" spans="1:12" s="15" customFormat="1" x14ac:dyDescent="0.35">
      <c r="A215" s="1">
        <f t="shared" si="19"/>
        <v>213</v>
      </c>
      <c r="B215" s="30" t="s">
        <v>239</v>
      </c>
      <c r="C215" s="29" t="str">
        <f t="shared" si="23"/>
        <v>1404/10/15</v>
      </c>
      <c r="D215" s="30" t="s">
        <v>565</v>
      </c>
      <c r="E215" s="1" t="s">
        <v>107</v>
      </c>
      <c r="F215" s="17">
        <v>0.66666666666666663</v>
      </c>
      <c r="G215" s="17">
        <v>0.88888888888888884</v>
      </c>
      <c r="H215" s="17">
        <f t="shared" si="20"/>
        <v>0.22222222222222221</v>
      </c>
      <c r="I215" s="34">
        <f t="shared" si="21"/>
        <v>320</v>
      </c>
      <c r="J215" s="41">
        <f t="shared" si="22"/>
        <v>7744000</v>
      </c>
      <c r="K215" s="1" t="s">
        <v>162</v>
      </c>
      <c r="L215" s="1" t="s">
        <v>77</v>
      </c>
    </row>
    <row r="216" spans="1:12" s="15" customFormat="1" x14ac:dyDescent="0.35">
      <c r="A216" s="1">
        <f t="shared" si="19"/>
        <v>214</v>
      </c>
      <c r="B216" s="30" t="s">
        <v>239</v>
      </c>
      <c r="C216" s="29" t="str">
        <f t="shared" si="23"/>
        <v>1404/10/15</v>
      </c>
      <c r="D216" s="30" t="s">
        <v>515</v>
      </c>
      <c r="E216" s="1" t="s">
        <v>69</v>
      </c>
      <c r="F216" s="17">
        <v>0.375</v>
      </c>
      <c r="G216" s="17">
        <v>0.52083333333333337</v>
      </c>
      <c r="H216" s="17">
        <f t="shared" si="20"/>
        <v>0.14583333333333337</v>
      </c>
      <c r="I216" s="34">
        <f t="shared" si="21"/>
        <v>210.00000000000006</v>
      </c>
      <c r="J216" s="41">
        <f t="shared" si="22"/>
        <v>5082000.0000000009</v>
      </c>
      <c r="K216" s="1" t="s">
        <v>159</v>
      </c>
      <c r="L216" s="1" t="s">
        <v>28</v>
      </c>
    </row>
    <row r="217" spans="1:12" s="15" customFormat="1" x14ac:dyDescent="0.35">
      <c r="A217" s="1">
        <f t="shared" si="19"/>
        <v>215</v>
      </c>
      <c r="B217" s="30" t="s">
        <v>239</v>
      </c>
      <c r="C217" s="29" t="str">
        <f t="shared" si="23"/>
        <v>1404/10/15</v>
      </c>
      <c r="D217" s="30" t="s">
        <v>516</v>
      </c>
      <c r="E217" s="1" t="s">
        <v>69</v>
      </c>
      <c r="F217" s="17">
        <v>0.6875</v>
      </c>
      <c r="G217" s="17">
        <v>0.89583333333333337</v>
      </c>
      <c r="H217" s="17">
        <f t="shared" si="20"/>
        <v>0.20833333333333337</v>
      </c>
      <c r="I217" s="34">
        <f t="shared" si="21"/>
        <v>300.00000000000006</v>
      </c>
      <c r="J217" s="41">
        <f t="shared" si="22"/>
        <v>7260000.0000000009</v>
      </c>
      <c r="K217" s="1" t="s">
        <v>43</v>
      </c>
      <c r="L217" s="1" t="s">
        <v>58</v>
      </c>
    </row>
    <row r="218" spans="1:12" s="15" customFormat="1" x14ac:dyDescent="0.35">
      <c r="A218" s="1">
        <f t="shared" si="19"/>
        <v>216</v>
      </c>
      <c r="B218" s="30" t="s">
        <v>239</v>
      </c>
      <c r="C218" s="29" t="str">
        <f t="shared" si="23"/>
        <v>1404/10/15</v>
      </c>
      <c r="D218" s="30" t="s">
        <v>559</v>
      </c>
      <c r="E218" s="1" t="s">
        <v>44</v>
      </c>
      <c r="F218" s="17">
        <v>0.29166666666666669</v>
      </c>
      <c r="G218" s="17">
        <v>0.45833333333333331</v>
      </c>
      <c r="H218" s="17">
        <f t="shared" si="20"/>
        <v>0.16666666666666663</v>
      </c>
      <c r="I218" s="34">
        <f t="shared" si="21"/>
        <v>239.99999999999994</v>
      </c>
      <c r="J218" s="41">
        <f t="shared" si="22"/>
        <v>5807999.9999999991</v>
      </c>
      <c r="K218" s="1" t="s">
        <v>170</v>
      </c>
    </row>
    <row r="219" spans="1:12" s="15" customFormat="1" x14ac:dyDescent="0.35">
      <c r="A219" s="1">
        <f t="shared" si="19"/>
        <v>217</v>
      </c>
      <c r="B219" s="30" t="s">
        <v>239</v>
      </c>
      <c r="C219" s="29" t="str">
        <f t="shared" si="23"/>
        <v>1404/10/15</v>
      </c>
      <c r="D219" s="30" t="s">
        <v>558</v>
      </c>
      <c r="E219" s="35" t="s">
        <v>44</v>
      </c>
      <c r="F219" s="38">
        <v>0.6875</v>
      </c>
      <c r="G219" s="38">
        <v>0.85416666666666663</v>
      </c>
      <c r="H219" s="17">
        <f t="shared" si="20"/>
        <v>0.16666666666666663</v>
      </c>
      <c r="I219" s="34">
        <f t="shared" si="21"/>
        <v>239.99999999999994</v>
      </c>
      <c r="J219" s="41">
        <f t="shared" si="22"/>
        <v>5807999.9999999991</v>
      </c>
      <c r="K219" s="35" t="s">
        <v>22</v>
      </c>
      <c r="L219" s="1" t="s">
        <v>32</v>
      </c>
    </row>
    <row r="220" spans="1:12" s="1" customFormat="1" x14ac:dyDescent="0.35">
      <c r="A220" s="1">
        <f t="shared" si="19"/>
        <v>218</v>
      </c>
      <c r="B220" s="30" t="s">
        <v>239</v>
      </c>
      <c r="C220" s="29" t="str">
        <f t="shared" si="23"/>
        <v>1404/10/15</v>
      </c>
      <c r="D220" s="30" t="s">
        <v>392</v>
      </c>
      <c r="E220" s="1" t="s">
        <v>115</v>
      </c>
      <c r="F220" s="17">
        <v>0.33333333333333331</v>
      </c>
      <c r="G220" s="17">
        <v>0.875</v>
      </c>
      <c r="H220" s="17">
        <f t="shared" si="20"/>
        <v>0.54166666666666674</v>
      </c>
      <c r="I220" s="34">
        <f t="shared" si="21"/>
        <v>780.00000000000011</v>
      </c>
      <c r="J220" s="41">
        <f t="shared" si="22"/>
        <v>18876000.000000004</v>
      </c>
      <c r="K220" s="1" t="s">
        <v>76</v>
      </c>
      <c r="L220" s="1" t="s">
        <v>29</v>
      </c>
    </row>
    <row r="221" spans="1:12" s="1" customFormat="1" x14ac:dyDescent="0.35">
      <c r="A221" s="1">
        <f t="shared" si="19"/>
        <v>219</v>
      </c>
      <c r="B221" s="30" t="s">
        <v>239</v>
      </c>
      <c r="C221" s="29" t="str">
        <f t="shared" si="23"/>
        <v>1404/10/15</v>
      </c>
      <c r="D221" s="30" t="s">
        <v>376</v>
      </c>
      <c r="E221" s="35" t="s">
        <v>208</v>
      </c>
      <c r="F221" s="17">
        <v>0.36458333333333331</v>
      </c>
      <c r="G221" s="17">
        <v>0.55208333333333337</v>
      </c>
      <c r="H221" s="17">
        <f t="shared" si="20"/>
        <v>0.18750000000000006</v>
      </c>
      <c r="I221" s="34">
        <f t="shared" si="21"/>
        <v>270.00000000000006</v>
      </c>
      <c r="J221" s="41">
        <f t="shared" si="22"/>
        <v>6534000.0000000009</v>
      </c>
      <c r="K221" s="1" t="s">
        <v>22</v>
      </c>
    </row>
    <row r="222" spans="1:12" s="15" customFormat="1" x14ac:dyDescent="0.35">
      <c r="A222" s="1">
        <f t="shared" si="19"/>
        <v>220</v>
      </c>
      <c r="B222" s="30" t="s">
        <v>239</v>
      </c>
      <c r="C222" s="29" t="str">
        <f t="shared" si="23"/>
        <v>1404/10/15</v>
      </c>
      <c r="D222" s="30" t="s">
        <v>375</v>
      </c>
      <c r="E222" s="35" t="s">
        <v>208</v>
      </c>
      <c r="F222" s="17">
        <v>0.6875</v>
      </c>
      <c r="G222" s="17">
        <v>0.85416666666666663</v>
      </c>
      <c r="H222" s="17">
        <f t="shared" si="20"/>
        <v>0.16666666666666663</v>
      </c>
      <c r="I222" s="34">
        <f t="shared" si="21"/>
        <v>239.99999999999994</v>
      </c>
      <c r="J222" s="41">
        <f t="shared" si="22"/>
        <v>5807999.9999999991</v>
      </c>
      <c r="K222" s="1" t="s">
        <v>172</v>
      </c>
      <c r="L222" s="1" t="s">
        <v>38</v>
      </c>
    </row>
    <row r="223" spans="1:12" x14ac:dyDescent="0.35">
      <c r="A223" s="1">
        <f t="shared" si="19"/>
        <v>221</v>
      </c>
      <c r="B223" s="30" t="s">
        <v>239</v>
      </c>
      <c r="C223" s="29" t="str">
        <f t="shared" si="23"/>
        <v>1404/10/15</v>
      </c>
      <c r="D223" s="30" t="s">
        <v>542</v>
      </c>
      <c r="E223" s="35" t="s">
        <v>15</v>
      </c>
      <c r="F223" s="17">
        <v>0.35416666666666669</v>
      </c>
      <c r="G223" s="17">
        <v>0.54166666666666663</v>
      </c>
      <c r="H223" s="17">
        <f t="shared" si="20"/>
        <v>0.18749999999999994</v>
      </c>
      <c r="I223" s="34">
        <f t="shared" si="21"/>
        <v>269.99999999999994</v>
      </c>
      <c r="J223" s="41">
        <f t="shared" si="22"/>
        <v>6533999.9999999991</v>
      </c>
      <c r="K223" s="1" t="s">
        <v>190</v>
      </c>
      <c r="L223" s="59"/>
    </row>
    <row r="224" spans="1:12" x14ac:dyDescent="0.35">
      <c r="A224" s="1">
        <f t="shared" si="19"/>
        <v>222</v>
      </c>
      <c r="B224" s="30" t="s">
        <v>239</v>
      </c>
      <c r="C224" s="29" t="str">
        <f t="shared" si="23"/>
        <v>1404/10/15</v>
      </c>
      <c r="D224" s="30" t="s">
        <v>540</v>
      </c>
      <c r="E224" s="35" t="s">
        <v>15</v>
      </c>
      <c r="F224" s="17">
        <v>0.66666666666666663</v>
      </c>
      <c r="G224" s="17">
        <v>0.79166666666666663</v>
      </c>
      <c r="H224" s="17">
        <f t="shared" si="20"/>
        <v>0.125</v>
      </c>
      <c r="I224" s="34">
        <f t="shared" si="21"/>
        <v>180</v>
      </c>
      <c r="J224" s="41">
        <f t="shared" si="22"/>
        <v>4356000</v>
      </c>
      <c r="K224" s="35" t="s">
        <v>124</v>
      </c>
      <c r="L224" s="1" t="s">
        <v>46</v>
      </c>
    </row>
    <row r="225" spans="1:12" x14ac:dyDescent="0.35">
      <c r="A225" s="1">
        <f t="shared" si="19"/>
        <v>223</v>
      </c>
      <c r="B225" s="30" t="s">
        <v>239</v>
      </c>
      <c r="C225" s="29" t="str">
        <f t="shared" si="23"/>
        <v>1404/10/15</v>
      </c>
      <c r="D225" s="30" t="s">
        <v>453</v>
      </c>
      <c r="E225" s="1" t="s">
        <v>21</v>
      </c>
      <c r="F225" s="17">
        <v>0.29166666666666669</v>
      </c>
      <c r="G225" s="17">
        <v>0.58333333333333337</v>
      </c>
      <c r="H225" s="17">
        <f t="shared" si="20"/>
        <v>0.29166666666666669</v>
      </c>
      <c r="I225" s="34">
        <f t="shared" si="21"/>
        <v>420</v>
      </c>
      <c r="J225" s="41">
        <f t="shared" si="22"/>
        <v>10164000</v>
      </c>
      <c r="K225" s="1" t="s">
        <v>200</v>
      </c>
      <c r="L225" s="1" t="s">
        <v>27</v>
      </c>
    </row>
    <row r="226" spans="1:12" x14ac:dyDescent="0.35">
      <c r="A226" s="1">
        <f t="shared" si="19"/>
        <v>224</v>
      </c>
      <c r="B226" s="30" t="s">
        <v>239</v>
      </c>
      <c r="C226" s="29" t="str">
        <f t="shared" si="23"/>
        <v>1404/10/15</v>
      </c>
      <c r="D226" s="30" t="s">
        <v>458</v>
      </c>
      <c r="E226" s="35" t="s">
        <v>21</v>
      </c>
      <c r="F226" s="17">
        <v>0.70833333333333337</v>
      </c>
      <c r="G226" s="17">
        <v>0.875</v>
      </c>
      <c r="H226" s="17">
        <f t="shared" si="20"/>
        <v>0.16666666666666663</v>
      </c>
      <c r="I226" s="34">
        <f t="shared" si="21"/>
        <v>239.99999999999994</v>
      </c>
      <c r="J226" s="41">
        <f t="shared" si="22"/>
        <v>5807999.9999999991</v>
      </c>
      <c r="K226" s="1" t="s">
        <v>121</v>
      </c>
      <c r="L226" s="1" t="s">
        <v>28</v>
      </c>
    </row>
    <row r="227" spans="1:12" x14ac:dyDescent="0.35">
      <c r="A227" s="1">
        <f t="shared" si="19"/>
        <v>225</v>
      </c>
      <c r="B227" s="30" t="s">
        <v>239</v>
      </c>
      <c r="C227" s="29" t="str">
        <f t="shared" si="23"/>
        <v>1404/10/15</v>
      </c>
      <c r="D227" s="30" t="s">
        <v>415</v>
      </c>
      <c r="E227" s="1" t="s">
        <v>14</v>
      </c>
      <c r="F227" s="17">
        <v>0.39583333333333331</v>
      </c>
      <c r="G227" s="17">
        <v>0.60416666666666663</v>
      </c>
      <c r="H227" s="17">
        <f t="shared" si="20"/>
        <v>0.20833333333333331</v>
      </c>
      <c r="I227" s="34">
        <f t="shared" si="21"/>
        <v>300</v>
      </c>
      <c r="J227" s="41">
        <f t="shared" si="22"/>
        <v>7260000</v>
      </c>
      <c r="K227" s="1" t="s">
        <v>416</v>
      </c>
    </row>
    <row r="228" spans="1:12" x14ac:dyDescent="0.35">
      <c r="A228" s="1">
        <f t="shared" si="19"/>
        <v>226</v>
      </c>
      <c r="B228" s="30" t="s">
        <v>239</v>
      </c>
      <c r="C228" s="29" t="str">
        <f t="shared" si="23"/>
        <v>1404/10/15</v>
      </c>
      <c r="D228" s="30" t="s">
        <v>413</v>
      </c>
      <c r="E228" s="1" t="s">
        <v>14</v>
      </c>
      <c r="F228" s="17">
        <v>0.6875</v>
      </c>
      <c r="G228" s="17">
        <v>0.89583333333333337</v>
      </c>
      <c r="H228" s="17">
        <f t="shared" si="20"/>
        <v>0.20833333333333337</v>
      </c>
      <c r="I228" s="34">
        <f t="shared" si="21"/>
        <v>300.00000000000006</v>
      </c>
      <c r="J228" s="41">
        <f t="shared" si="22"/>
        <v>7260000.0000000009</v>
      </c>
      <c r="K228" s="35" t="s">
        <v>414</v>
      </c>
      <c r="L228" s="1" t="s">
        <v>58</v>
      </c>
    </row>
    <row r="229" spans="1:12" x14ac:dyDescent="0.35">
      <c r="A229" s="1">
        <f t="shared" si="19"/>
        <v>227</v>
      </c>
      <c r="B229" s="30" t="s">
        <v>239</v>
      </c>
      <c r="C229" s="29" t="str">
        <f t="shared" si="23"/>
        <v>1404/10/15</v>
      </c>
      <c r="D229" s="30" t="s">
        <v>439</v>
      </c>
      <c r="E229" s="1" t="s">
        <v>95</v>
      </c>
      <c r="F229" s="17">
        <v>0.3125</v>
      </c>
      <c r="G229" s="17">
        <v>0.66666666666666663</v>
      </c>
      <c r="H229" s="17">
        <f t="shared" si="20"/>
        <v>0.35416666666666663</v>
      </c>
      <c r="I229" s="34">
        <f t="shared" si="21"/>
        <v>509.99999999999994</v>
      </c>
      <c r="J229" s="41">
        <f t="shared" si="22"/>
        <v>12341999.999999998</v>
      </c>
      <c r="K229" s="1" t="s">
        <v>440</v>
      </c>
      <c r="L229" s="1" t="s">
        <v>94</v>
      </c>
    </row>
    <row r="230" spans="1:12" x14ac:dyDescent="0.35">
      <c r="A230" s="1">
        <f t="shared" si="19"/>
        <v>228</v>
      </c>
      <c r="B230" s="30" t="s">
        <v>239</v>
      </c>
      <c r="C230" s="29" t="str">
        <f t="shared" si="23"/>
        <v>1404/10/15</v>
      </c>
      <c r="D230" s="30" t="s">
        <v>385</v>
      </c>
      <c r="E230" s="1" t="s">
        <v>174</v>
      </c>
      <c r="F230" s="17">
        <v>0.375</v>
      </c>
      <c r="G230" s="17">
        <v>0.54166666666666663</v>
      </c>
      <c r="H230" s="17">
        <f t="shared" si="20"/>
        <v>0.16666666666666663</v>
      </c>
      <c r="I230" s="34">
        <f t="shared" si="21"/>
        <v>239.99999999999994</v>
      </c>
      <c r="J230" s="41">
        <f t="shared" si="22"/>
        <v>5807999.9999999991</v>
      </c>
      <c r="K230" s="1" t="s">
        <v>56</v>
      </c>
    </row>
    <row r="231" spans="1:12" x14ac:dyDescent="0.35">
      <c r="A231" s="1">
        <f t="shared" si="19"/>
        <v>229</v>
      </c>
      <c r="B231" s="30" t="s">
        <v>239</v>
      </c>
      <c r="C231" s="29" t="str">
        <f t="shared" si="23"/>
        <v>1404/10/15</v>
      </c>
      <c r="D231" s="30" t="s">
        <v>378</v>
      </c>
      <c r="E231" s="1" t="s">
        <v>174</v>
      </c>
      <c r="F231" s="17">
        <v>0.6875</v>
      </c>
      <c r="G231" s="17">
        <v>0.85416666666666663</v>
      </c>
      <c r="H231" s="17">
        <f t="shared" si="20"/>
        <v>0.16666666666666663</v>
      </c>
      <c r="I231" s="34">
        <f t="shared" si="21"/>
        <v>239.99999999999994</v>
      </c>
      <c r="J231" s="41">
        <f t="shared" si="22"/>
        <v>5807999.9999999991</v>
      </c>
      <c r="K231" s="1" t="s">
        <v>181</v>
      </c>
      <c r="L231" s="1"/>
    </row>
    <row r="232" spans="1:12" x14ac:dyDescent="0.35">
      <c r="A232" s="1">
        <f t="shared" si="19"/>
        <v>230</v>
      </c>
      <c r="B232" s="30" t="s">
        <v>239</v>
      </c>
      <c r="C232" s="29" t="str">
        <f t="shared" si="23"/>
        <v>1404/10/15</v>
      </c>
      <c r="D232" s="30" t="s">
        <v>317</v>
      </c>
      <c r="E232" s="1" t="s">
        <v>36</v>
      </c>
      <c r="F232" s="17">
        <v>0.375</v>
      </c>
      <c r="G232" s="17">
        <v>0.54166666666666663</v>
      </c>
      <c r="H232" s="17">
        <f t="shared" si="20"/>
        <v>0.16666666666666663</v>
      </c>
      <c r="I232" s="34">
        <f t="shared" si="21"/>
        <v>239.99999999999994</v>
      </c>
      <c r="J232" s="41">
        <f t="shared" si="22"/>
        <v>5807999.9999999991</v>
      </c>
      <c r="K232" s="1" t="s">
        <v>155</v>
      </c>
      <c r="L232" s="1" t="s">
        <v>94</v>
      </c>
    </row>
    <row r="233" spans="1:12" x14ac:dyDescent="0.35">
      <c r="A233" s="1">
        <f t="shared" si="19"/>
        <v>231</v>
      </c>
      <c r="B233" s="30" t="s">
        <v>239</v>
      </c>
      <c r="C233" s="29" t="str">
        <f t="shared" ref="C233:C264" si="24">CONCATENATE($N$1,B233)</f>
        <v>1404/10/15</v>
      </c>
      <c r="D233" s="30" t="s">
        <v>318</v>
      </c>
      <c r="E233" s="35" t="s">
        <v>36</v>
      </c>
      <c r="F233" s="17">
        <v>0.70833333333333337</v>
      </c>
      <c r="G233" s="17">
        <v>0.875</v>
      </c>
      <c r="H233" s="17">
        <f t="shared" si="20"/>
        <v>0.16666666666666663</v>
      </c>
      <c r="I233" s="34">
        <f t="shared" si="21"/>
        <v>239.99999999999994</v>
      </c>
      <c r="J233" s="41">
        <f t="shared" si="22"/>
        <v>5807999.9999999991</v>
      </c>
      <c r="K233" s="1" t="s">
        <v>134</v>
      </c>
    </row>
    <row r="234" spans="1:12" x14ac:dyDescent="0.35">
      <c r="A234" s="1">
        <f t="shared" si="19"/>
        <v>232</v>
      </c>
      <c r="B234" s="30" t="s">
        <v>239</v>
      </c>
      <c r="C234" s="29" t="str">
        <f t="shared" si="24"/>
        <v>1404/10/15</v>
      </c>
      <c r="D234" s="30" t="s">
        <v>537</v>
      </c>
      <c r="E234" s="1" t="s">
        <v>528</v>
      </c>
      <c r="F234" s="17">
        <v>0.35416666666666669</v>
      </c>
      <c r="G234" s="17">
        <v>0.64583333333333337</v>
      </c>
      <c r="H234" s="17">
        <f t="shared" si="20"/>
        <v>0.29166666666666669</v>
      </c>
      <c r="I234" s="34">
        <f t="shared" si="21"/>
        <v>420</v>
      </c>
      <c r="J234" s="41">
        <f t="shared" si="22"/>
        <v>10164000</v>
      </c>
      <c r="K234" s="1" t="s">
        <v>538</v>
      </c>
      <c r="L234" s="1" t="s">
        <v>91</v>
      </c>
    </row>
    <row r="235" spans="1:12" s="15" customFormat="1" x14ac:dyDescent="0.35">
      <c r="A235" s="1">
        <f t="shared" si="19"/>
        <v>233</v>
      </c>
      <c r="B235" s="30" t="s">
        <v>239</v>
      </c>
      <c r="C235" s="29" t="str">
        <f t="shared" si="24"/>
        <v>1404/10/15</v>
      </c>
      <c r="D235" s="30" t="s">
        <v>350</v>
      </c>
      <c r="E235" s="1" t="s">
        <v>19</v>
      </c>
      <c r="F235" s="17">
        <v>0.375</v>
      </c>
      <c r="G235" s="17">
        <v>0.64583333333333337</v>
      </c>
      <c r="H235" s="17">
        <f t="shared" si="20"/>
        <v>0.27083333333333337</v>
      </c>
      <c r="I235" s="34">
        <f t="shared" si="21"/>
        <v>390.00000000000006</v>
      </c>
      <c r="J235" s="41">
        <f t="shared" si="22"/>
        <v>9438000.0000000019</v>
      </c>
      <c r="K235" s="1" t="s">
        <v>88</v>
      </c>
      <c r="L235" s="1" t="s">
        <v>39</v>
      </c>
    </row>
    <row r="236" spans="1:12" ht="19.5" x14ac:dyDescent="0.2">
      <c r="A236" s="18"/>
      <c r="B236" s="20"/>
      <c r="C236" s="19" t="s">
        <v>10</v>
      </c>
      <c r="D236" s="20"/>
      <c r="E236" s="21"/>
      <c r="F236" s="21"/>
      <c r="G236" s="21"/>
      <c r="H236" s="21"/>
      <c r="I236" s="21"/>
      <c r="J236" s="22">
        <f>SUM(J3:J235)</f>
        <v>1672341000</v>
      </c>
      <c r="K236" s="21"/>
    </row>
    <row r="237" spans="1:12" x14ac:dyDescent="0.35">
      <c r="A237" s="1"/>
      <c r="B237" s="30"/>
      <c r="C237" s="29"/>
      <c r="D237" s="30"/>
      <c r="E237" s="1"/>
      <c r="F237" s="17"/>
      <c r="G237" s="17"/>
      <c r="H237" s="17"/>
      <c r="I237" s="34"/>
      <c r="J237" s="41"/>
      <c r="K237" s="1"/>
    </row>
    <row r="238" spans="1:12" x14ac:dyDescent="0.35">
      <c r="A238" s="1"/>
      <c r="B238" s="30"/>
      <c r="C238" s="29"/>
      <c r="D238" s="30"/>
      <c r="E238" s="1"/>
      <c r="F238" s="17"/>
      <c r="G238" s="17"/>
      <c r="H238" s="17"/>
      <c r="I238" s="34"/>
      <c r="J238" s="41"/>
      <c r="K238" s="1"/>
    </row>
    <row r="239" spans="1:12" x14ac:dyDescent="0.35">
      <c r="A239" s="1"/>
      <c r="B239" s="30"/>
      <c r="C239" s="29"/>
      <c r="D239" s="30"/>
      <c r="E239" s="35"/>
      <c r="F239" s="17"/>
      <c r="G239" s="17"/>
      <c r="H239" s="17"/>
      <c r="I239" s="34"/>
      <c r="J239" s="41"/>
      <c r="K239" s="1"/>
    </row>
    <row r="240" spans="1:12" x14ac:dyDescent="0.35">
      <c r="A240" s="1"/>
      <c r="B240" s="30"/>
      <c r="C240" s="29"/>
      <c r="D240" s="30"/>
      <c r="E240" s="1"/>
      <c r="F240" s="17"/>
      <c r="G240" s="17"/>
      <c r="H240" s="17"/>
      <c r="I240" s="34"/>
      <c r="J240" s="41"/>
      <c r="K240" s="1"/>
    </row>
    <row r="241" spans="1:11" x14ac:dyDescent="0.35">
      <c r="A241" s="1"/>
      <c r="B241" s="30"/>
      <c r="C241" s="29"/>
      <c r="D241" s="30"/>
      <c r="E241" s="1"/>
      <c r="F241" s="17"/>
      <c r="G241" s="17"/>
      <c r="H241" s="17"/>
      <c r="I241" s="34"/>
      <c r="J241" s="41"/>
      <c r="K241" s="1"/>
    </row>
    <row r="242" spans="1:11" x14ac:dyDescent="0.35">
      <c r="A242" s="1"/>
      <c r="B242" s="30"/>
      <c r="C242" s="29"/>
      <c r="D242" s="30"/>
      <c r="E242" s="1"/>
      <c r="F242" s="17"/>
      <c r="G242" s="17"/>
      <c r="H242" s="17"/>
      <c r="I242" s="34"/>
      <c r="J242" s="41"/>
      <c r="K242" s="1"/>
    </row>
    <row r="243" spans="1:11" x14ac:dyDescent="0.35">
      <c r="A243" s="1"/>
      <c r="B243" s="30"/>
      <c r="C243" s="29"/>
      <c r="D243" s="30"/>
      <c r="E243" s="1"/>
      <c r="F243" s="17"/>
      <c r="G243" s="17"/>
      <c r="H243" s="17"/>
      <c r="I243" s="34"/>
      <c r="J243" s="41"/>
      <c r="K243" s="1"/>
    </row>
    <row r="244" spans="1:11" x14ac:dyDescent="0.35">
      <c r="A244" s="1"/>
      <c r="B244" s="30"/>
      <c r="C244" s="29"/>
      <c r="D244" s="30"/>
      <c r="E244" s="1"/>
      <c r="F244" s="17"/>
      <c r="G244" s="17"/>
      <c r="H244" s="17"/>
      <c r="I244" s="34"/>
      <c r="J244" s="41"/>
      <c r="K244" s="1"/>
    </row>
    <row r="245" spans="1:11" x14ac:dyDescent="0.35">
      <c r="A245" s="1"/>
      <c r="B245" s="30"/>
      <c r="C245" s="29"/>
      <c r="D245" s="30"/>
      <c r="E245" s="1"/>
      <c r="F245" s="17"/>
      <c r="G245" s="17"/>
      <c r="H245" s="17"/>
      <c r="I245" s="34"/>
      <c r="J245" s="41"/>
      <c r="K245" s="1"/>
    </row>
    <row r="246" spans="1:11" x14ac:dyDescent="0.35">
      <c r="A246" s="1"/>
      <c r="B246" s="30"/>
      <c r="C246" s="29"/>
      <c r="D246" s="30"/>
      <c r="E246" s="35"/>
      <c r="F246" s="17"/>
      <c r="G246" s="17"/>
      <c r="H246" s="17"/>
      <c r="I246" s="34"/>
      <c r="J246" s="41"/>
      <c r="K246" s="1"/>
    </row>
    <row r="247" spans="1:11" x14ac:dyDescent="0.35">
      <c r="A247" s="1"/>
      <c r="B247" s="30"/>
      <c r="C247" s="29"/>
      <c r="D247" s="30"/>
      <c r="E247" s="35"/>
      <c r="F247" s="17"/>
      <c r="G247" s="17"/>
      <c r="H247" s="17"/>
      <c r="I247" s="34"/>
      <c r="J247" s="41"/>
      <c r="K247" s="1"/>
    </row>
    <row r="248" spans="1:11" x14ac:dyDescent="0.35">
      <c r="A248" s="1"/>
      <c r="B248" s="30"/>
      <c r="C248" s="29"/>
      <c r="D248" s="30"/>
      <c r="E248" s="35"/>
      <c r="F248" s="17"/>
      <c r="G248" s="17"/>
      <c r="H248" s="17"/>
      <c r="I248" s="34"/>
      <c r="J248" s="40"/>
      <c r="K248" s="1"/>
    </row>
    <row r="249" spans="1:11" x14ac:dyDescent="0.35">
      <c r="A249" s="1"/>
      <c r="B249" s="30"/>
      <c r="C249" s="29"/>
      <c r="D249" s="30"/>
      <c r="E249" s="35"/>
      <c r="F249" s="17"/>
      <c r="G249" s="17"/>
      <c r="H249" s="17"/>
      <c r="I249" s="34"/>
      <c r="J249" s="40"/>
      <c r="K249" s="1"/>
    </row>
    <row r="251" spans="1:11" x14ac:dyDescent="0.35">
      <c r="A251" s="24"/>
      <c r="B251" s="26"/>
      <c r="C251" s="25"/>
      <c r="D251" s="26"/>
      <c r="E251" s="24"/>
      <c r="F251" s="27"/>
      <c r="G251" s="27"/>
      <c r="H251" s="27"/>
      <c r="I251" s="27"/>
      <c r="J251" s="51"/>
      <c r="K251" s="24"/>
    </row>
    <row r="254" spans="1:11" x14ac:dyDescent="0.35">
      <c r="J254" s="42"/>
    </row>
    <row r="255" spans="1:11" x14ac:dyDescent="0.35">
      <c r="J255" s="42"/>
    </row>
    <row r="256" spans="1:11" x14ac:dyDescent="0.35">
      <c r="J256" s="42"/>
    </row>
    <row r="257" spans="10:10" x14ac:dyDescent="0.35">
      <c r="J257" s="42"/>
    </row>
    <row r="258" spans="10:10" x14ac:dyDescent="0.35">
      <c r="J258" s="42"/>
    </row>
    <row r="259" spans="10:10" x14ac:dyDescent="0.35">
      <c r="J259" s="42"/>
    </row>
    <row r="260" spans="10:10" x14ac:dyDescent="0.35">
      <c r="J260" s="42"/>
    </row>
    <row r="261" spans="10:10" x14ac:dyDescent="0.35">
      <c r="J261" s="42"/>
    </row>
    <row r="262" spans="10:10" x14ac:dyDescent="0.35">
      <c r="J262" s="42"/>
    </row>
    <row r="263" spans="10:10" x14ac:dyDescent="0.35">
      <c r="J263" s="42"/>
    </row>
    <row r="264" spans="10:10" x14ac:dyDescent="0.35">
      <c r="J264" s="42"/>
    </row>
    <row r="265" spans="10:10" x14ac:dyDescent="0.35">
      <c r="J265" s="42"/>
    </row>
    <row r="266" spans="10:10" x14ac:dyDescent="0.35">
      <c r="J266" s="42"/>
    </row>
    <row r="267" spans="10:10" x14ac:dyDescent="0.35">
      <c r="J267" s="42"/>
    </row>
    <row r="268" spans="10:10" x14ac:dyDescent="0.35">
      <c r="J268" s="42"/>
    </row>
    <row r="269" spans="10:10" x14ac:dyDescent="0.35">
      <c r="J269" s="42"/>
    </row>
    <row r="270" spans="10:10" x14ac:dyDescent="0.35">
      <c r="J270" s="42"/>
    </row>
    <row r="271" spans="10:10" x14ac:dyDescent="0.35">
      <c r="J271" s="42"/>
    </row>
    <row r="272" spans="10:10" x14ac:dyDescent="0.35">
      <c r="J272" s="42"/>
    </row>
    <row r="273" spans="10:10" x14ac:dyDescent="0.35">
      <c r="J273" s="42"/>
    </row>
    <row r="274" spans="10:10" x14ac:dyDescent="0.35">
      <c r="J274" s="42"/>
    </row>
    <row r="275" spans="10:10" x14ac:dyDescent="0.35">
      <c r="J275" s="42"/>
    </row>
    <row r="276" spans="10:10" x14ac:dyDescent="0.35">
      <c r="J276" s="42"/>
    </row>
    <row r="277" spans="10:10" x14ac:dyDescent="0.35">
      <c r="J277" s="42"/>
    </row>
    <row r="278" spans="10:10" x14ac:dyDescent="0.35">
      <c r="J278" s="42"/>
    </row>
    <row r="279" spans="10:10" x14ac:dyDescent="0.35">
      <c r="J279" s="42"/>
    </row>
    <row r="280" spans="10:10" x14ac:dyDescent="0.35">
      <c r="J280" s="42"/>
    </row>
    <row r="281" spans="10:10" x14ac:dyDescent="0.35">
      <c r="J281" s="42"/>
    </row>
    <row r="282" spans="10:10" x14ac:dyDescent="0.35">
      <c r="J282" s="42"/>
    </row>
    <row r="283" spans="10:10" x14ac:dyDescent="0.35">
      <c r="J283" s="42"/>
    </row>
    <row r="284" spans="10:10" x14ac:dyDescent="0.35">
      <c r="J284" s="42"/>
    </row>
    <row r="285" spans="10:10" x14ac:dyDescent="0.35">
      <c r="J285" s="42"/>
    </row>
    <row r="286" spans="10:10" x14ac:dyDescent="0.35">
      <c r="J286" s="42"/>
    </row>
    <row r="287" spans="10:10" x14ac:dyDescent="0.35">
      <c r="J287" s="42"/>
    </row>
    <row r="288" spans="10:10" x14ac:dyDescent="0.35">
      <c r="J288" s="42"/>
    </row>
    <row r="289" spans="10:10" x14ac:dyDescent="0.35">
      <c r="J289" s="42"/>
    </row>
  </sheetData>
  <sortState ref="A3:L236">
    <sortCondition ref="C3:C236"/>
    <sortCondition ref="E3:E236"/>
    <sortCondition ref="F3:F236"/>
    <sortCondition ref="D3:D236"/>
  </sortState>
  <mergeCells count="1">
    <mergeCell ref="A1:K1"/>
  </mergeCells>
  <printOptions horizontalCentered="1"/>
  <pageMargins left="0.31496062992125984" right="0.31496062992125984" top="0.59055118110236227" bottom="0.55118110236220474" header="0.31496062992125984" footer="0.31496062992125984"/>
  <pageSetup paperSize="9" scale="125" orientation="landscape" r:id="rId1"/>
  <headerFooter>
    <oddFooter>&amp;Cصفحه &amp;P از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96"/>
  <sheetViews>
    <sheetView rightToLeft="1" zoomScale="175" zoomScaleNormal="175" workbookViewId="0">
      <pane ySplit="3" topLeftCell="A58" activePane="bottomLeft" state="frozen"/>
      <selection pane="bottomLeft" activeCell="A2" sqref="A2"/>
    </sheetView>
  </sheetViews>
  <sheetFormatPr defaultColWidth="9.140625" defaultRowHeight="12" x14ac:dyDescent="0.2"/>
  <cols>
    <col min="1" max="1" width="3.7109375" style="16" customWidth="1"/>
    <col min="2" max="2" width="3.140625" style="33" customWidth="1"/>
    <col min="3" max="3" width="10.42578125" style="16" customWidth="1"/>
    <col min="4" max="4" width="7.7109375" style="33" customWidth="1"/>
    <col min="5" max="5" width="14.7109375" style="16" customWidth="1"/>
    <col min="6" max="7" width="7.85546875" style="16" customWidth="1"/>
    <col min="8" max="8" width="6.85546875" style="16" customWidth="1"/>
    <col min="9" max="9" width="11.5703125" style="16" customWidth="1"/>
    <col min="10" max="10" width="14.7109375" style="16" customWidth="1"/>
    <col min="11" max="11" width="16.28515625" style="16" customWidth="1"/>
    <col min="12" max="19" width="9.140625" style="15"/>
    <col min="20" max="16384" width="9.140625" style="16"/>
  </cols>
  <sheetData>
    <row r="1" spans="1:19" s="12" customFormat="1" ht="15" x14ac:dyDescent="0.4">
      <c r="A1" s="65" t="s">
        <v>681</v>
      </c>
      <c r="B1" s="66"/>
      <c r="C1" s="66"/>
      <c r="D1" s="66"/>
      <c r="E1" s="66"/>
      <c r="F1" s="66"/>
      <c r="G1" s="66"/>
      <c r="H1" s="66"/>
      <c r="I1" s="66"/>
      <c r="J1" s="66"/>
      <c r="K1" s="67"/>
      <c r="L1" s="11"/>
      <c r="M1" s="11"/>
      <c r="N1" s="32">
        <v>81400</v>
      </c>
      <c r="P1" s="11"/>
      <c r="Q1" s="11"/>
      <c r="R1" s="11"/>
      <c r="S1" s="11"/>
    </row>
    <row r="2" spans="1:19" ht="14.25" customHeight="1" x14ac:dyDescent="0.4">
      <c r="A2" s="4" t="s">
        <v>0</v>
      </c>
      <c r="B2" s="6" t="s">
        <v>12</v>
      </c>
      <c r="C2" s="5" t="s">
        <v>1</v>
      </c>
      <c r="D2" s="6" t="s">
        <v>2</v>
      </c>
      <c r="E2" s="4" t="s">
        <v>3</v>
      </c>
      <c r="F2" s="7" t="s">
        <v>4</v>
      </c>
      <c r="G2" s="8" t="s">
        <v>5</v>
      </c>
      <c r="H2" s="4" t="s">
        <v>6</v>
      </c>
      <c r="I2" s="4" t="s">
        <v>11</v>
      </c>
      <c r="J2" s="4" t="s">
        <v>8</v>
      </c>
      <c r="K2" s="10" t="s">
        <v>9</v>
      </c>
    </row>
    <row r="3" spans="1:19" s="11" customFormat="1" ht="15" x14ac:dyDescent="0.4">
      <c r="A3" s="1">
        <f t="shared" ref="A3:A15" si="0">ROW()-2</f>
        <v>1</v>
      </c>
      <c r="B3" s="30" t="s">
        <v>212</v>
      </c>
      <c r="C3" s="29" t="str">
        <f>CONCATENATE(شیراز!$N$1,B3)</f>
        <v>1404/10/03</v>
      </c>
      <c r="D3" s="30" t="s">
        <v>280</v>
      </c>
      <c r="E3" s="1" t="s">
        <v>129</v>
      </c>
      <c r="F3" s="54">
        <v>0.29166666666666669</v>
      </c>
      <c r="G3" s="54">
        <v>0.33333333333333331</v>
      </c>
      <c r="H3" s="54">
        <f t="shared" ref="H3:H34" si="1">G3-F3</f>
        <v>4.166666666666663E-2</v>
      </c>
      <c r="I3" s="15">
        <v>200</v>
      </c>
      <c r="J3" s="41">
        <f>I3*$N$1</f>
        <v>16280000</v>
      </c>
      <c r="K3" s="1" t="s">
        <v>97</v>
      </c>
    </row>
    <row r="4" spans="1:19" s="39" customFormat="1" ht="15" customHeight="1" x14ac:dyDescent="0.35">
      <c r="A4" s="1">
        <f t="shared" si="0"/>
        <v>2</v>
      </c>
      <c r="B4" s="30" t="s">
        <v>212</v>
      </c>
      <c r="C4" s="29" t="str">
        <f>CONCATENATE(شیراز!$N$1,B4)</f>
        <v>1404/10/03</v>
      </c>
      <c r="D4" s="30" t="s">
        <v>281</v>
      </c>
      <c r="E4" s="1" t="s">
        <v>129</v>
      </c>
      <c r="F4" s="54">
        <v>0.70833333333333337</v>
      </c>
      <c r="G4" s="54">
        <v>0.75</v>
      </c>
      <c r="H4" s="54">
        <f t="shared" si="1"/>
        <v>4.166666666666663E-2</v>
      </c>
      <c r="I4" s="15">
        <v>200</v>
      </c>
      <c r="J4" s="40">
        <f>I4*$N$1/2</f>
        <v>8140000</v>
      </c>
      <c r="K4" s="1" t="s">
        <v>98</v>
      </c>
    </row>
    <row r="5" spans="1:19" s="15" customFormat="1" ht="14.25" x14ac:dyDescent="0.35">
      <c r="A5" s="1">
        <f t="shared" si="0"/>
        <v>3</v>
      </c>
      <c r="B5" s="30" t="s">
        <v>263</v>
      </c>
      <c r="C5" s="29" t="str">
        <f>CONCATENATE(شیراز!$N$1,B5)</f>
        <v>1404/10/08</v>
      </c>
      <c r="D5" s="30" t="s">
        <v>269</v>
      </c>
      <c r="E5" s="1" t="s">
        <v>129</v>
      </c>
      <c r="F5" s="17">
        <v>0.29166666666666669</v>
      </c>
      <c r="G5" s="17">
        <v>0.33333333333333331</v>
      </c>
      <c r="H5" s="17">
        <f t="shared" si="1"/>
        <v>4.166666666666663E-2</v>
      </c>
      <c r="I5" s="34">
        <v>250</v>
      </c>
      <c r="J5" s="40">
        <f>I5*$N$1</f>
        <v>20350000</v>
      </c>
      <c r="K5" s="1" t="s">
        <v>270</v>
      </c>
    </row>
    <row r="6" spans="1:19" s="15" customFormat="1" ht="13.5" customHeight="1" x14ac:dyDescent="0.35">
      <c r="A6" s="1">
        <f t="shared" si="0"/>
        <v>4</v>
      </c>
      <c r="B6" s="30" t="s">
        <v>263</v>
      </c>
      <c r="C6" s="29" t="str">
        <f>CONCATENATE(شیراز!$N$1,B6)</f>
        <v>1404/10/08</v>
      </c>
      <c r="D6" s="30" t="s">
        <v>271</v>
      </c>
      <c r="E6" s="1" t="s">
        <v>129</v>
      </c>
      <c r="F6" s="54">
        <v>0.70833333333333337</v>
      </c>
      <c r="G6" s="54">
        <v>0.75</v>
      </c>
      <c r="H6" s="17">
        <f t="shared" si="1"/>
        <v>4.166666666666663E-2</v>
      </c>
      <c r="I6" s="15">
        <v>250</v>
      </c>
      <c r="J6" s="40">
        <f>I6*$N$1/2</f>
        <v>10175000</v>
      </c>
      <c r="K6" s="1" t="s">
        <v>103</v>
      </c>
    </row>
    <row r="7" spans="1:19" s="15" customFormat="1" ht="14.25" x14ac:dyDescent="0.35">
      <c r="A7" s="1">
        <f t="shared" si="0"/>
        <v>5</v>
      </c>
      <c r="B7" s="30" t="s">
        <v>239</v>
      </c>
      <c r="C7" s="29" t="str">
        <f>CONCATENATE(شیراز!$N$1,B7)</f>
        <v>1404/10/15</v>
      </c>
      <c r="D7" s="30" t="s">
        <v>673</v>
      </c>
      <c r="E7" s="1" t="s">
        <v>129</v>
      </c>
      <c r="F7" s="17">
        <v>0.29166666666666669</v>
      </c>
      <c r="G7" s="17">
        <v>0.33333333333333331</v>
      </c>
      <c r="H7" s="17">
        <f t="shared" si="1"/>
        <v>4.166666666666663E-2</v>
      </c>
      <c r="I7" s="34">
        <v>320</v>
      </c>
      <c r="J7" s="40">
        <f>I7*$N$1</f>
        <v>26048000</v>
      </c>
      <c r="K7" s="1" t="s">
        <v>105</v>
      </c>
    </row>
    <row r="8" spans="1:19" s="15" customFormat="1" ht="14.25" x14ac:dyDescent="0.35">
      <c r="A8" s="1">
        <f t="shared" si="0"/>
        <v>6</v>
      </c>
      <c r="B8" s="30" t="s">
        <v>211</v>
      </c>
      <c r="C8" s="29" t="str">
        <f>CONCATENATE(شیراز!$N$1,B8)</f>
        <v>1404/10/02</v>
      </c>
      <c r="D8" s="30" t="s">
        <v>276</v>
      </c>
      <c r="E8" s="1" t="s">
        <v>37</v>
      </c>
      <c r="F8" s="17">
        <v>0.29166666666666669</v>
      </c>
      <c r="G8" s="17">
        <v>0.33333333333333331</v>
      </c>
      <c r="H8" s="17">
        <f t="shared" si="1"/>
        <v>4.166666666666663E-2</v>
      </c>
      <c r="I8" s="34">
        <v>95</v>
      </c>
      <c r="J8" s="40">
        <f>I8*$N$1</f>
        <v>7733000</v>
      </c>
      <c r="K8" s="1" t="s">
        <v>277</v>
      </c>
    </row>
    <row r="9" spans="1:19" s="15" customFormat="1" ht="14.25" x14ac:dyDescent="0.35">
      <c r="A9" s="1">
        <f t="shared" si="0"/>
        <v>7</v>
      </c>
      <c r="B9" s="30" t="s">
        <v>211</v>
      </c>
      <c r="C9" s="29" t="str">
        <f>CONCATENATE(شیراز!$N$1,B9)</f>
        <v>1404/10/02</v>
      </c>
      <c r="D9" s="30" t="s">
        <v>278</v>
      </c>
      <c r="E9" s="1" t="s">
        <v>37</v>
      </c>
      <c r="F9" s="17">
        <v>0.70833333333333337</v>
      </c>
      <c r="G9" s="17">
        <v>0.75</v>
      </c>
      <c r="H9" s="17">
        <f t="shared" si="1"/>
        <v>4.166666666666663E-2</v>
      </c>
      <c r="I9" s="34">
        <v>95</v>
      </c>
      <c r="J9" s="40">
        <f>I9*$N$1/2</f>
        <v>3866500</v>
      </c>
      <c r="K9" s="1" t="s">
        <v>279</v>
      </c>
    </row>
    <row r="10" spans="1:19" s="15" customFormat="1" ht="14.25" x14ac:dyDescent="0.35">
      <c r="A10" s="1">
        <f t="shared" si="0"/>
        <v>8</v>
      </c>
      <c r="B10" s="30" t="s">
        <v>229</v>
      </c>
      <c r="C10" s="29" t="str">
        <f>CONCATENATE(شیراز!$N$1,B10)</f>
        <v>1404/10/07</v>
      </c>
      <c r="D10" s="30" t="s">
        <v>261</v>
      </c>
      <c r="E10" s="1" t="s">
        <v>37</v>
      </c>
      <c r="F10" s="17">
        <v>0.29166666666666669</v>
      </c>
      <c r="G10" s="17">
        <v>0.33333333333333331</v>
      </c>
      <c r="H10" s="17">
        <f t="shared" si="1"/>
        <v>4.166666666666663E-2</v>
      </c>
      <c r="I10" s="34">
        <v>210</v>
      </c>
      <c r="J10" s="40">
        <f>I10*$N$1</f>
        <v>17094000</v>
      </c>
      <c r="K10" s="1" t="s">
        <v>104</v>
      </c>
    </row>
    <row r="11" spans="1:19" s="15" customFormat="1" ht="14.25" x14ac:dyDescent="0.35">
      <c r="A11" s="1">
        <f t="shared" si="0"/>
        <v>9</v>
      </c>
      <c r="B11" s="30" t="s">
        <v>229</v>
      </c>
      <c r="C11" s="29" t="str">
        <f>CONCATENATE(شیراز!$N$1,B11)</f>
        <v>1404/10/07</v>
      </c>
      <c r="D11" s="30" t="s">
        <v>262</v>
      </c>
      <c r="E11" s="1" t="s">
        <v>37</v>
      </c>
      <c r="F11" s="17">
        <v>0.70833333333333337</v>
      </c>
      <c r="G11" s="17">
        <v>0.75</v>
      </c>
      <c r="H11" s="17">
        <f t="shared" si="1"/>
        <v>4.166666666666663E-2</v>
      </c>
      <c r="I11" s="34">
        <v>210</v>
      </c>
      <c r="J11" s="40">
        <f>I11*$N$1/2</f>
        <v>8547000</v>
      </c>
      <c r="K11" s="1" t="s">
        <v>258</v>
      </c>
    </row>
    <row r="12" spans="1:19" s="15" customFormat="1" ht="14.25" x14ac:dyDescent="0.35">
      <c r="A12" s="1">
        <f t="shared" si="0"/>
        <v>10</v>
      </c>
      <c r="B12" s="30" t="s">
        <v>219</v>
      </c>
      <c r="C12" s="29" t="str">
        <f>CONCATENATE(شیراز!$N$1,B12)</f>
        <v>1404/10/09</v>
      </c>
      <c r="D12" s="30" t="s">
        <v>272</v>
      </c>
      <c r="E12" s="1" t="s">
        <v>37</v>
      </c>
      <c r="F12" s="17">
        <v>0.29166666666666669</v>
      </c>
      <c r="G12" s="17">
        <v>0.33333333333333331</v>
      </c>
      <c r="H12" s="17">
        <f t="shared" si="1"/>
        <v>4.166666666666663E-2</v>
      </c>
      <c r="I12" s="34">
        <v>50</v>
      </c>
      <c r="J12" s="40">
        <f>I12*$N$1</f>
        <v>4070000</v>
      </c>
      <c r="K12" s="1" t="s">
        <v>273</v>
      </c>
    </row>
    <row r="13" spans="1:19" s="15" customFormat="1" ht="14.25" x14ac:dyDescent="0.35">
      <c r="A13" s="1">
        <f t="shared" si="0"/>
        <v>11</v>
      </c>
      <c r="B13" s="30" t="s">
        <v>219</v>
      </c>
      <c r="C13" s="29" t="str">
        <f>CONCATENATE(شیراز!$N$1,B13)</f>
        <v>1404/10/09</v>
      </c>
      <c r="D13" s="30" t="s">
        <v>274</v>
      </c>
      <c r="E13" s="1" t="s">
        <v>37</v>
      </c>
      <c r="F13" s="17">
        <v>0.70833333333333337</v>
      </c>
      <c r="G13" s="17">
        <v>0.75</v>
      </c>
      <c r="H13" s="17">
        <f t="shared" si="1"/>
        <v>4.166666666666663E-2</v>
      </c>
      <c r="I13" s="34">
        <v>50</v>
      </c>
      <c r="J13" s="40">
        <f>I13*$N$1/2</f>
        <v>2035000</v>
      </c>
      <c r="K13" s="1" t="s">
        <v>275</v>
      </c>
    </row>
    <row r="14" spans="1:19" s="15" customFormat="1" ht="14.25" x14ac:dyDescent="0.35">
      <c r="A14" s="1">
        <f t="shared" si="0"/>
        <v>12</v>
      </c>
      <c r="B14" s="30" t="s">
        <v>239</v>
      </c>
      <c r="C14" s="29" t="str">
        <f>CONCATENATE(شیراز!$N$1,B14)</f>
        <v>1404/10/15</v>
      </c>
      <c r="D14" s="30" t="s">
        <v>674</v>
      </c>
      <c r="E14" s="1" t="s">
        <v>37</v>
      </c>
      <c r="F14" s="17">
        <v>0.29166666666666669</v>
      </c>
      <c r="G14" s="17">
        <v>0.33333333333333331</v>
      </c>
      <c r="H14" s="17">
        <f t="shared" si="1"/>
        <v>4.166666666666663E-2</v>
      </c>
      <c r="I14" s="34">
        <v>100</v>
      </c>
      <c r="J14" s="40">
        <f>I14*$N$1</f>
        <v>8140000</v>
      </c>
      <c r="K14" s="1" t="s">
        <v>277</v>
      </c>
    </row>
    <row r="15" spans="1:19" s="15" customFormat="1" ht="14.25" x14ac:dyDescent="0.35">
      <c r="A15" s="1">
        <f t="shared" si="0"/>
        <v>13</v>
      </c>
      <c r="B15" s="30" t="s">
        <v>239</v>
      </c>
      <c r="C15" s="29" t="str">
        <f>CONCATENATE(شیراز!$N$1,B15)</f>
        <v>1404/10/15</v>
      </c>
      <c r="D15" s="30" t="s">
        <v>675</v>
      </c>
      <c r="E15" s="1" t="s">
        <v>37</v>
      </c>
      <c r="F15" s="17">
        <v>0.70833333333333337</v>
      </c>
      <c r="G15" s="17">
        <v>0.75</v>
      </c>
      <c r="H15" s="17">
        <f t="shared" si="1"/>
        <v>4.166666666666663E-2</v>
      </c>
      <c r="I15" s="34">
        <v>100</v>
      </c>
      <c r="J15" s="40">
        <f>I15*$N$1/2</f>
        <v>4070000</v>
      </c>
      <c r="K15" s="1" t="s">
        <v>279</v>
      </c>
    </row>
    <row r="16" spans="1:19" s="15" customFormat="1" ht="14.25" x14ac:dyDescent="0.35">
      <c r="A16" s="1">
        <v>66</v>
      </c>
      <c r="B16" s="30" t="s">
        <v>221</v>
      </c>
      <c r="C16" s="29" t="str">
        <f>CONCATENATE(شیراز!$N$1,B16)</f>
        <v>1404/10/10</v>
      </c>
      <c r="D16" s="30" t="s">
        <v>591</v>
      </c>
      <c r="E16" s="1" t="s">
        <v>592</v>
      </c>
      <c r="F16" s="17">
        <v>0.25</v>
      </c>
      <c r="G16" s="17">
        <v>0.33333333333333331</v>
      </c>
      <c r="H16" s="17">
        <f t="shared" si="1"/>
        <v>8.3333333333333315E-2</v>
      </c>
      <c r="I16" s="34">
        <v>200</v>
      </c>
      <c r="J16" s="40">
        <f>I16*$N$1</f>
        <v>16280000</v>
      </c>
      <c r="K16" s="1" t="s">
        <v>593</v>
      </c>
    </row>
    <row r="17" spans="1:11" s="15" customFormat="1" ht="14.25" x14ac:dyDescent="0.35">
      <c r="A17" s="1">
        <v>67</v>
      </c>
      <c r="B17" s="30" t="s">
        <v>221</v>
      </c>
      <c r="C17" s="29" t="str">
        <f>CONCATENATE(شیراز!$N$1,B17)</f>
        <v>1404/10/10</v>
      </c>
      <c r="D17" s="30" t="s">
        <v>372</v>
      </c>
      <c r="E17" s="1" t="s">
        <v>592</v>
      </c>
      <c r="F17" s="54">
        <v>0.8125</v>
      </c>
      <c r="G17" s="54">
        <v>0.875</v>
      </c>
      <c r="H17" s="17">
        <f t="shared" si="1"/>
        <v>6.25E-2</v>
      </c>
      <c r="I17" s="15">
        <v>200</v>
      </c>
      <c r="J17" s="40">
        <f>I17*$N$1/2</f>
        <v>8140000</v>
      </c>
      <c r="K17" s="1" t="s">
        <v>595</v>
      </c>
    </row>
    <row r="18" spans="1:11" s="15" customFormat="1" ht="14.25" x14ac:dyDescent="0.35">
      <c r="A18" s="1">
        <f t="shared" ref="A18:A26" si="2">ROW()-2</f>
        <v>16</v>
      </c>
      <c r="B18" s="30" t="s">
        <v>212</v>
      </c>
      <c r="C18" s="29" t="str">
        <f>CONCATENATE(شیراز!$N$1,B18)</f>
        <v>1404/10/03</v>
      </c>
      <c r="D18" s="30" t="s">
        <v>266</v>
      </c>
      <c r="E18" s="1" t="s">
        <v>18</v>
      </c>
      <c r="F18" s="17">
        <v>0.3125</v>
      </c>
      <c r="G18" s="17">
        <v>0.35416666666666669</v>
      </c>
      <c r="H18" s="17">
        <f t="shared" si="1"/>
        <v>4.1666666666666685E-2</v>
      </c>
      <c r="I18" s="34">
        <v>180</v>
      </c>
      <c r="J18" s="40">
        <f>I18*$N$1</f>
        <v>14652000</v>
      </c>
      <c r="K18" s="1" t="s">
        <v>246</v>
      </c>
    </row>
    <row r="19" spans="1:11" s="15" customFormat="1" ht="14.25" x14ac:dyDescent="0.35">
      <c r="A19" s="1">
        <f t="shared" si="2"/>
        <v>17</v>
      </c>
      <c r="B19" s="30" t="s">
        <v>212</v>
      </c>
      <c r="C19" s="29" t="str">
        <f>CONCATENATE(شیراز!$N$1,B19)</f>
        <v>1404/10/03</v>
      </c>
      <c r="D19" s="30" t="s">
        <v>266</v>
      </c>
      <c r="E19" s="1" t="s">
        <v>18</v>
      </c>
      <c r="F19" s="17">
        <v>0.66666666666666663</v>
      </c>
      <c r="G19" s="17">
        <v>0.70833333333333337</v>
      </c>
      <c r="H19" s="17">
        <f t="shared" si="1"/>
        <v>4.1666666666666741E-2</v>
      </c>
      <c r="I19" s="34">
        <v>180</v>
      </c>
      <c r="J19" s="40">
        <f>I19*$N$1/2</f>
        <v>7326000</v>
      </c>
      <c r="K19" s="1" t="s">
        <v>247</v>
      </c>
    </row>
    <row r="20" spans="1:11" s="15" customFormat="1" ht="14.25" x14ac:dyDescent="0.35">
      <c r="A20" s="1">
        <f t="shared" si="2"/>
        <v>18</v>
      </c>
      <c r="B20" s="30" t="s">
        <v>229</v>
      </c>
      <c r="C20" s="29" t="str">
        <f>CONCATENATE(شیراز!$N$1,B20)</f>
        <v>1404/10/07</v>
      </c>
      <c r="D20" s="30" t="s">
        <v>265</v>
      </c>
      <c r="E20" s="1" t="s">
        <v>18</v>
      </c>
      <c r="F20" s="17">
        <v>0.375</v>
      </c>
      <c r="G20" s="17">
        <v>0.41666666666666669</v>
      </c>
      <c r="H20" s="17">
        <f t="shared" si="1"/>
        <v>4.1666666666666685E-2</v>
      </c>
      <c r="I20" s="34">
        <v>50</v>
      </c>
      <c r="J20" s="40">
        <f>I20*$N$1</f>
        <v>4070000</v>
      </c>
      <c r="K20" s="1" t="s">
        <v>100</v>
      </c>
    </row>
    <row r="21" spans="1:11" s="15" customFormat="1" ht="14.25" x14ac:dyDescent="0.35">
      <c r="A21" s="1">
        <f t="shared" si="2"/>
        <v>19</v>
      </c>
      <c r="B21" s="30" t="s">
        <v>229</v>
      </c>
      <c r="C21" s="29" t="str">
        <f>CONCATENATE(شیراز!$N$1,B21)</f>
        <v>1404/10/07</v>
      </c>
      <c r="D21" s="30" t="s">
        <v>265</v>
      </c>
      <c r="E21" s="1" t="s">
        <v>18</v>
      </c>
      <c r="F21" s="54">
        <v>0.64583333333333337</v>
      </c>
      <c r="G21" s="54">
        <v>0.6875</v>
      </c>
      <c r="H21" s="17">
        <f t="shared" si="1"/>
        <v>4.166666666666663E-2</v>
      </c>
      <c r="I21" s="15">
        <v>50</v>
      </c>
      <c r="J21" s="40">
        <f>I21*$N$1/2</f>
        <v>2035000</v>
      </c>
      <c r="K21" s="1" t="s">
        <v>101</v>
      </c>
    </row>
    <row r="22" spans="1:11" s="15" customFormat="1" ht="14.25" x14ac:dyDescent="0.35">
      <c r="A22" s="1">
        <f t="shared" si="2"/>
        <v>20</v>
      </c>
      <c r="B22" s="30" t="s">
        <v>263</v>
      </c>
      <c r="C22" s="29" t="str">
        <f>CONCATENATE(شیراز!$N$1,B22)</f>
        <v>1404/10/08</v>
      </c>
      <c r="D22" s="30" t="s">
        <v>264</v>
      </c>
      <c r="E22" s="1" t="s">
        <v>18</v>
      </c>
      <c r="F22" s="17">
        <v>0.29166666666666669</v>
      </c>
      <c r="G22" s="17">
        <v>0.33333333333333331</v>
      </c>
      <c r="H22" s="17">
        <f t="shared" si="1"/>
        <v>4.166666666666663E-2</v>
      </c>
      <c r="I22" s="34">
        <v>190</v>
      </c>
      <c r="J22" s="40">
        <f>I22*$N$1</f>
        <v>15466000</v>
      </c>
      <c r="K22" s="1" t="s">
        <v>104</v>
      </c>
    </row>
    <row r="23" spans="1:11" s="15" customFormat="1" ht="14.25" x14ac:dyDescent="0.35">
      <c r="A23" s="1">
        <f t="shared" si="2"/>
        <v>21</v>
      </c>
      <c r="B23" s="30" t="s">
        <v>263</v>
      </c>
      <c r="C23" s="29" t="str">
        <f>CONCATENATE(شیراز!$N$1,B23)</f>
        <v>1404/10/08</v>
      </c>
      <c r="D23" s="30" t="s">
        <v>264</v>
      </c>
      <c r="E23" s="1" t="s">
        <v>18</v>
      </c>
      <c r="F23" s="17">
        <v>0.70833333333333337</v>
      </c>
      <c r="G23" s="17">
        <v>0.75</v>
      </c>
      <c r="H23" s="17">
        <f t="shared" si="1"/>
        <v>4.166666666666663E-2</v>
      </c>
      <c r="I23" s="34">
        <v>190</v>
      </c>
      <c r="J23" s="40">
        <f>I23*$N$1/2</f>
        <v>7733000</v>
      </c>
      <c r="K23" s="1" t="s">
        <v>258</v>
      </c>
    </row>
    <row r="24" spans="1:11" s="15" customFormat="1" ht="14.25" x14ac:dyDescent="0.35">
      <c r="A24" s="1">
        <f t="shared" si="2"/>
        <v>22</v>
      </c>
      <c r="B24" s="30" t="s">
        <v>221</v>
      </c>
      <c r="C24" s="29" t="str">
        <f>CONCATENATE(شیراز!$N$1,B24)</f>
        <v>1404/10/10</v>
      </c>
      <c r="D24" s="30" t="s">
        <v>259</v>
      </c>
      <c r="E24" s="1" t="s">
        <v>144</v>
      </c>
      <c r="F24" s="17">
        <v>0.3125</v>
      </c>
      <c r="G24" s="17">
        <v>0.35416666666666669</v>
      </c>
      <c r="H24" s="17">
        <f t="shared" si="1"/>
        <v>4.1666666666666685E-2</v>
      </c>
      <c r="I24" s="34">
        <v>180</v>
      </c>
      <c r="J24" s="40">
        <f>I24*$N$1</f>
        <v>14652000</v>
      </c>
      <c r="K24" s="1" t="s">
        <v>97</v>
      </c>
    </row>
    <row r="25" spans="1:11" s="15" customFormat="1" ht="14.25" x14ac:dyDescent="0.35">
      <c r="A25" s="1">
        <f t="shared" si="2"/>
        <v>23</v>
      </c>
      <c r="B25" s="30" t="s">
        <v>221</v>
      </c>
      <c r="C25" s="29" t="str">
        <f>CONCATENATE(شیراز!$N$1,B25)</f>
        <v>1404/10/10</v>
      </c>
      <c r="D25" s="30" t="s">
        <v>260</v>
      </c>
      <c r="E25" s="1" t="s">
        <v>144</v>
      </c>
      <c r="F25" s="17">
        <v>0.60416666666666663</v>
      </c>
      <c r="G25" s="17">
        <v>0.64583333333333337</v>
      </c>
      <c r="H25" s="17">
        <f t="shared" si="1"/>
        <v>4.1666666666666741E-2</v>
      </c>
      <c r="I25" s="34">
        <v>180</v>
      </c>
      <c r="J25" s="40">
        <f>I25*$N$1/2</f>
        <v>7326000</v>
      </c>
      <c r="K25" s="1" t="s">
        <v>98</v>
      </c>
    </row>
    <row r="26" spans="1:11" s="15" customFormat="1" ht="13.5" customHeight="1" x14ac:dyDescent="0.35">
      <c r="A26" s="1">
        <f t="shared" si="2"/>
        <v>24</v>
      </c>
      <c r="B26" s="30" t="s">
        <v>221</v>
      </c>
      <c r="C26" s="29" t="str">
        <f>CONCATENATE(شیراز!$N$1,B26)</f>
        <v>1404/10/10</v>
      </c>
      <c r="D26" s="30" t="s">
        <v>223</v>
      </c>
      <c r="E26" s="1" t="s">
        <v>144</v>
      </c>
      <c r="F26" s="17">
        <v>0.72916666666666663</v>
      </c>
      <c r="G26" s="17">
        <v>0.91666666666666663</v>
      </c>
      <c r="H26" s="17">
        <f t="shared" si="1"/>
        <v>0.1875</v>
      </c>
      <c r="I26" s="34">
        <v>300</v>
      </c>
      <c r="J26" s="40">
        <f t="shared" ref="J26:J31" si="3">I26*$N$1</f>
        <v>24420000</v>
      </c>
      <c r="K26" s="1" t="s">
        <v>106</v>
      </c>
    </row>
    <row r="27" spans="1:11" s="39" customFormat="1" ht="14.25" x14ac:dyDescent="0.35">
      <c r="A27" s="1">
        <v>62</v>
      </c>
      <c r="B27" s="30" t="s">
        <v>227</v>
      </c>
      <c r="C27" s="29" t="str">
        <f>CONCATENATE(شیراز!$N$1,B27)</f>
        <v>1404/10/06</v>
      </c>
      <c r="D27" s="30" t="s">
        <v>304</v>
      </c>
      <c r="E27" s="1" t="s">
        <v>107</v>
      </c>
      <c r="F27" s="17">
        <v>0.29166666666666669</v>
      </c>
      <c r="G27" s="17">
        <v>0.33333333333333331</v>
      </c>
      <c r="H27" s="17">
        <f t="shared" si="1"/>
        <v>4.166666666666663E-2</v>
      </c>
      <c r="I27" s="34">
        <v>185</v>
      </c>
      <c r="J27" s="40">
        <f t="shared" si="3"/>
        <v>15059000</v>
      </c>
      <c r="K27" s="1" t="s">
        <v>305</v>
      </c>
    </row>
    <row r="28" spans="1:11" s="39" customFormat="1" ht="14.25" x14ac:dyDescent="0.35">
      <c r="A28" s="1">
        <v>63</v>
      </c>
      <c r="B28" s="30" t="s">
        <v>227</v>
      </c>
      <c r="C28" s="29" t="str">
        <f>CONCATENATE(شیراز!$N$1,B28)</f>
        <v>1404/10/06</v>
      </c>
      <c r="D28" s="30" t="s">
        <v>303</v>
      </c>
      <c r="E28" s="1" t="s">
        <v>107</v>
      </c>
      <c r="F28" s="17">
        <v>0.70833333333333337</v>
      </c>
      <c r="G28" s="17">
        <v>0.75</v>
      </c>
      <c r="H28" s="17">
        <f t="shared" si="1"/>
        <v>4.166666666666663E-2</v>
      </c>
      <c r="I28" s="34">
        <v>75</v>
      </c>
      <c r="J28" s="40">
        <f t="shared" si="3"/>
        <v>6105000</v>
      </c>
      <c r="K28" s="1" t="s">
        <v>306</v>
      </c>
    </row>
    <row r="29" spans="1:11" s="15" customFormat="1" ht="14.25" x14ac:dyDescent="0.35">
      <c r="A29" s="1">
        <v>64</v>
      </c>
      <c r="B29" s="30" t="s">
        <v>229</v>
      </c>
      <c r="C29" s="29" t="str">
        <f>CONCATENATE(شیراز!$N$1,B29)</f>
        <v>1404/10/07</v>
      </c>
      <c r="D29" s="30" t="s">
        <v>302</v>
      </c>
      <c r="E29" s="1" t="s">
        <v>107</v>
      </c>
      <c r="F29" s="54">
        <v>0.29166666666666669</v>
      </c>
      <c r="G29" s="54">
        <v>0.33333333333333331</v>
      </c>
      <c r="H29" s="54">
        <f t="shared" si="1"/>
        <v>4.166666666666663E-2</v>
      </c>
      <c r="I29" s="15">
        <v>105</v>
      </c>
      <c r="J29" s="40">
        <f t="shared" si="3"/>
        <v>8547000</v>
      </c>
      <c r="K29" s="1" t="s">
        <v>307</v>
      </c>
    </row>
    <row r="30" spans="1:11" s="15" customFormat="1" ht="14.25" x14ac:dyDescent="0.35">
      <c r="A30" s="1">
        <v>65</v>
      </c>
      <c r="B30" s="30" t="s">
        <v>229</v>
      </c>
      <c r="C30" s="29" t="str">
        <f>CONCATENATE(شیراز!$N$1,B30)</f>
        <v>1404/10/07</v>
      </c>
      <c r="D30" s="30" t="s">
        <v>301</v>
      </c>
      <c r="E30" s="1" t="s">
        <v>107</v>
      </c>
      <c r="F30" s="54">
        <v>0.70833333333333337</v>
      </c>
      <c r="G30" s="54">
        <v>0.75</v>
      </c>
      <c r="H30" s="17">
        <f t="shared" si="1"/>
        <v>4.166666666666663E-2</v>
      </c>
      <c r="I30" s="15">
        <v>270</v>
      </c>
      <c r="J30" s="40">
        <f t="shared" si="3"/>
        <v>21978000</v>
      </c>
      <c r="K30" s="1" t="s">
        <v>308</v>
      </c>
    </row>
    <row r="31" spans="1:11" s="15" customFormat="1" ht="14.25" x14ac:dyDescent="0.35">
      <c r="A31" s="1">
        <f t="shared" ref="A31:A40" si="4">ROW()-2</f>
        <v>29</v>
      </c>
      <c r="B31" s="30" t="s">
        <v>221</v>
      </c>
      <c r="C31" s="29" t="str">
        <f>CONCATENATE(شیراز!$N$1,B31)</f>
        <v>1404/10/10</v>
      </c>
      <c r="D31" s="30" t="s">
        <v>267</v>
      </c>
      <c r="E31" s="1" t="s">
        <v>69</v>
      </c>
      <c r="F31" s="17">
        <v>0.29166666666666669</v>
      </c>
      <c r="G31" s="17">
        <v>0.33333333333333331</v>
      </c>
      <c r="H31" s="17">
        <f t="shared" si="1"/>
        <v>4.166666666666663E-2</v>
      </c>
      <c r="I31" s="34">
        <v>200</v>
      </c>
      <c r="J31" s="40">
        <f t="shared" si="3"/>
        <v>16280000</v>
      </c>
      <c r="K31" s="1" t="s">
        <v>97</v>
      </c>
    </row>
    <row r="32" spans="1:11" s="15" customFormat="1" ht="14.25" x14ac:dyDescent="0.35">
      <c r="A32" s="1">
        <f t="shared" si="4"/>
        <v>30</v>
      </c>
      <c r="B32" s="30" t="s">
        <v>221</v>
      </c>
      <c r="C32" s="29" t="str">
        <f>CONCATENATE(شیراز!$N$1,B32)</f>
        <v>1404/10/10</v>
      </c>
      <c r="D32" s="30" t="s">
        <v>268</v>
      </c>
      <c r="E32" s="1" t="s">
        <v>69</v>
      </c>
      <c r="F32" s="17">
        <v>0.70833333333333337</v>
      </c>
      <c r="G32" s="17">
        <v>0.75</v>
      </c>
      <c r="H32" s="17">
        <f t="shared" si="1"/>
        <v>4.166666666666663E-2</v>
      </c>
      <c r="I32" s="34">
        <v>200</v>
      </c>
      <c r="J32" s="40">
        <f>I32*$N$1/2</f>
        <v>8140000</v>
      </c>
      <c r="K32" s="1" t="s">
        <v>98</v>
      </c>
    </row>
    <row r="33" spans="1:11" s="15" customFormat="1" ht="14.25" x14ac:dyDescent="0.35">
      <c r="A33" s="1">
        <f t="shared" si="4"/>
        <v>31</v>
      </c>
      <c r="B33" s="30" t="s">
        <v>219</v>
      </c>
      <c r="C33" s="29" t="str">
        <f>CONCATENATE(شیراز!$N$1,B33)</f>
        <v>1404/10/09</v>
      </c>
      <c r="D33" s="30" t="s">
        <v>286</v>
      </c>
      <c r="E33" s="1" t="s">
        <v>44</v>
      </c>
      <c r="F33" s="17">
        <v>0.29166666666666669</v>
      </c>
      <c r="G33" s="17">
        <v>0.33333333333333331</v>
      </c>
      <c r="H33" s="17">
        <f t="shared" si="1"/>
        <v>4.166666666666663E-2</v>
      </c>
      <c r="I33" s="34">
        <v>255</v>
      </c>
      <c r="J33" s="40">
        <f>I33*$N$1</f>
        <v>20757000</v>
      </c>
      <c r="K33" s="1" t="s">
        <v>102</v>
      </c>
    </row>
    <row r="34" spans="1:11" s="15" customFormat="1" ht="14.25" x14ac:dyDescent="0.35">
      <c r="A34" s="1">
        <f t="shared" si="4"/>
        <v>32</v>
      </c>
      <c r="B34" s="30" t="s">
        <v>221</v>
      </c>
      <c r="C34" s="29" t="str">
        <f>CONCATENATE(شیراز!$N$1,B34)</f>
        <v>1404/10/10</v>
      </c>
      <c r="D34" s="30" t="s">
        <v>287</v>
      </c>
      <c r="E34" s="1" t="s">
        <v>44</v>
      </c>
      <c r="F34" s="54">
        <v>0.83333333333333337</v>
      </c>
      <c r="G34" s="54">
        <v>0.875</v>
      </c>
      <c r="H34" s="54">
        <f t="shared" si="1"/>
        <v>4.166666666666663E-2</v>
      </c>
      <c r="I34" s="15">
        <v>255</v>
      </c>
      <c r="J34" s="40">
        <f>I34*$N$1</f>
        <v>20757000</v>
      </c>
      <c r="K34" s="1" t="s">
        <v>103</v>
      </c>
    </row>
    <row r="35" spans="1:11" s="15" customFormat="1" ht="15" customHeight="1" x14ac:dyDescent="0.35">
      <c r="A35" s="1">
        <f t="shared" si="4"/>
        <v>33</v>
      </c>
      <c r="B35" s="30" t="s">
        <v>288</v>
      </c>
      <c r="C35" s="29" t="str">
        <f>CONCATENATE(شیراز!$N$1,B35)</f>
        <v>1404/10/14</v>
      </c>
      <c r="D35" s="30" t="s">
        <v>289</v>
      </c>
      <c r="E35" s="1" t="s">
        <v>44</v>
      </c>
      <c r="F35" s="54">
        <v>0.29166666666666669</v>
      </c>
      <c r="G35" s="54">
        <v>0.33333333333333331</v>
      </c>
      <c r="H35" s="17">
        <f t="shared" ref="H35:H66" si="5">G35-F35</f>
        <v>4.166666666666663E-2</v>
      </c>
      <c r="I35" s="15">
        <v>255</v>
      </c>
      <c r="J35" s="40">
        <f>I35*$N$1</f>
        <v>20757000</v>
      </c>
      <c r="K35" s="1" t="s">
        <v>104</v>
      </c>
    </row>
    <row r="36" spans="1:11" s="15" customFormat="1" ht="14.25" x14ac:dyDescent="0.35">
      <c r="A36" s="1">
        <f t="shared" si="4"/>
        <v>34</v>
      </c>
      <c r="B36" s="30" t="s">
        <v>288</v>
      </c>
      <c r="C36" s="29" t="str">
        <f>CONCATENATE(شیراز!$N$1,B36)</f>
        <v>1404/10/14</v>
      </c>
      <c r="D36" s="30" t="s">
        <v>290</v>
      </c>
      <c r="E36" s="1" t="s">
        <v>44</v>
      </c>
      <c r="F36" s="17">
        <v>0.875</v>
      </c>
      <c r="G36" s="17">
        <v>0.91666666666666663</v>
      </c>
      <c r="H36" s="17">
        <f t="shared" si="5"/>
        <v>4.166666666666663E-2</v>
      </c>
      <c r="I36" s="34">
        <v>255</v>
      </c>
      <c r="J36" s="40">
        <f>I36*$N$1/2</f>
        <v>10378500</v>
      </c>
      <c r="K36" s="1" t="s">
        <v>258</v>
      </c>
    </row>
    <row r="37" spans="1:11" s="15" customFormat="1" ht="14.25" x14ac:dyDescent="0.35">
      <c r="A37" s="1">
        <f t="shared" si="4"/>
        <v>35</v>
      </c>
      <c r="B37" s="30" t="s">
        <v>216</v>
      </c>
      <c r="C37" s="29" t="str">
        <f>CONCATENATE(شیراز!$N$1,B37)</f>
        <v>1404/10/01</v>
      </c>
      <c r="D37" s="30" t="s">
        <v>233</v>
      </c>
      <c r="E37" s="1" t="s">
        <v>208</v>
      </c>
      <c r="F37" s="17">
        <v>0.33333333333333331</v>
      </c>
      <c r="G37" s="17">
        <v>0.375</v>
      </c>
      <c r="H37" s="17">
        <f t="shared" si="5"/>
        <v>4.1666666666666685E-2</v>
      </c>
      <c r="I37" s="34">
        <v>500</v>
      </c>
      <c r="J37" s="40">
        <f>I37*$N$1+3450000</f>
        <v>44150000</v>
      </c>
      <c r="K37" s="1" t="s">
        <v>215</v>
      </c>
    </row>
    <row r="38" spans="1:11" s="15" customFormat="1" ht="14.25" x14ac:dyDescent="0.35">
      <c r="A38" s="1">
        <f t="shared" si="4"/>
        <v>36</v>
      </c>
      <c r="B38" s="30" t="s">
        <v>212</v>
      </c>
      <c r="C38" s="29" t="str">
        <f>CONCATENATE(شیراز!$N$1,B38)</f>
        <v>1404/10/03</v>
      </c>
      <c r="D38" s="30" t="s">
        <v>234</v>
      </c>
      <c r="E38" s="1" t="s">
        <v>208</v>
      </c>
      <c r="F38" s="17">
        <v>0.29166666666666669</v>
      </c>
      <c r="G38" s="17">
        <v>0.33333333333333331</v>
      </c>
      <c r="H38" s="17">
        <f t="shared" si="5"/>
        <v>4.166666666666663E-2</v>
      </c>
      <c r="I38" s="34">
        <v>500</v>
      </c>
      <c r="J38" s="40">
        <f>I38*$N$1+3450000</f>
        <v>44150000</v>
      </c>
      <c r="K38" s="1" t="s">
        <v>214</v>
      </c>
    </row>
    <row r="39" spans="1:11" s="15" customFormat="1" ht="14.25" customHeight="1" x14ac:dyDescent="0.35">
      <c r="A39" s="1">
        <f t="shared" si="4"/>
        <v>37</v>
      </c>
      <c r="B39" s="30" t="s">
        <v>212</v>
      </c>
      <c r="C39" s="29" t="str">
        <f>CONCATENATE(شیراز!$N$1,B39)</f>
        <v>1404/10/03</v>
      </c>
      <c r="D39" s="30" t="s">
        <v>291</v>
      </c>
      <c r="E39" s="1" t="s">
        <v>15</v>
      </c>
      <c r="F39" s="17">
        <v>0.29166666666666669</v>
      </c>
      <c r="G39" s="17">
        <v>0.33333333333333331</v>
      </c>
      <c r="H39" s="17">
        <f t="shared" si="5"/>
        <v>4.166666666666663E-2</v>
      </c>
      <c r="I39" s="34">
        <v>190</v>
      </c>
      <c r="J39" s="40">
        <f>I39*$N$1</f>
        <v>15466000</v>
      </c>
      <c r="K39" s="1" t="s">
        <v>292</v>
      </c>
    </row>
    <row r="40" spans="1:11" s="15" customFormat="1" ht="15" customHeight="1" x14ac:dyDescent="0.35">
      <c r="A40" s="1">
        <f t="shared" si="4"/>
        <v>38</v>
      </c>
      <c r="B40" s="30" t="s">
        <v>212</v>
      </c>
      <c r="C40" s="29" t="str">
        <f>CONCATENATE(شیراز!$N$1,B40)</f>
        <v>1404/10/03</v>
      </c>
      <c r="D40" s="30" t="s">
        <v>293</v>
      </c>
      <c r="E40" s="1" t="s">
        <v>15</v>
      </c>
      <c r="F40" s="17">
        <v>0.70833333333333337</v>
      </c>
      <c r="G40" s="17">
        <v>0.75</v>
      </c>
      <c r="H40" s="17">
        <f t="shared" si="5"/>
        <v>4.166666666666663E-2</v>
      </c>
      <c r="I40" s="34">
        <v>190</v>
      </c>
      <c r="J40" s="40">
        <f>I40*$N$1/2</f>
        <v>7733000</v>
      </c>
      <c r="K40" s="1" t="s">
        <v>294</v>
      </c>
    </row>
    <row r="41" spans="1:11" s="15" customFormat="1" ht="14.25" x14ac:dyDescent="0.35">
      <c r="A41" s="1">
        <v>60</v>
      </c>
      <c r="B41" s="30" t="s">
        <v>288</v>
      </c>
      <c r="C41" s="29" t="str">
        <f>CONCATENATE(شیراز!$N$1,B41)</f>
        <v>1404/10/14</v>
      </c>
      <c r="D41" s="30" t="s">
        <v>297</v>
      </c>
      <c r="E41" s="1" t="s">
        <v>15</v>
      </c>
      <c r="F41" s="17">
        <v>0.29166666666666669</v>
      </c>
      <c r="G41" s="17">
        <v>0.33333333333333331</v>
      </c>
      <c r="H41" s="17">
        <f t="shared" si="5"/>
        <v>4.166666666666663E-2</v>
      </c>
      <c r="I41" s="34">
        <v>270</v>
      </c>
      <c r="J41" s="40">
        <f>I41*$N$1</f>
        <v>21978000</v>
      </c>
      <c r="K41" s="1" t="s">
        <v>298</v>
      </c>
    </row>
    <row r="42" spans="1:11" s="15" customFormat="1" ht="14.25" x14ac:dyDescent="0.35">
      <c r="A42" s="1">
        <v>61</v>
      </c>
      <c r="B42" s="30" t="s">
        <v>288</v>
      </c>
      <c r="C42" s="29" t="str">
        <f>CONCATENATE(شیراز!$N$1,B42)</f>
        <v>1404/10/14</v>
      </c>
      <c r="D42" s="30" t="s">
        <v>299</v>
      </c>
      <c r="E42" s="1" t="s">
        <v>15</v>
      </c>
      <c r="F42" s="17">
        <v>0.70833333333333337</v>
      </c>
      <c r="G42" s="17">
        <v>0.75</v>
      </c>
      <c r="H42" s="17">
        <f t="shared" si="5"/>
        <v>4.166666666666663E-2</v>
      </c>
      <c r="I42" s="34">
        <v>270</v>
      </c>
      <c r="J42" s="40">
        <f>I42*$N$1/2</f>
        <v>10989000</v>
      </c>
      <c r="K42" s="1" t="s">
        <v>300</v>
      </c>
    </row>
    <row r="43" spans="1:11" s="15" customFormat="1" ht="14.25" x14ac:dyDescent="0.35">
      <c r="A43" s="1">
        <f t="shared" ref="A43:A56" si="6">ROW()-2</f>
        <v>41</v>
      </c>
      <c r="B43" s="30" t="s">
        <v>211</v>
      </c>
      <c r="C43" s="29" t="str">
        <f>CONCATENATE(شیراز!$N$1,B43)</f>
        <v>1404/10/02</v>
      </c>
      <c r="D43" s="30" t="s">
        <v>248</v>
      </c>
      <c r="E43" s="1" t="s">
        <v>21</v>
      </c>
      <c r="F43" s="17">
        <v>0.29166666666666669</v>
      </c>
      <c r="G43" s="17">
        <v>0.33333333333333331</v>
      </c>
      <c r="H43" s="17">
        <f t="shared" si="5"/>
        <v>4.166666666666663E-2</v>
      </c>
      <c r="I43" s="34">
        <v>400</v>
      </c>
      <c r="J43" s="40">
        <f>I43*$N$1</f>
        <v>32560000</v>
      </c>
      <c r="K43" s="1" t="s">
        <v>249</v>
      </c>
    </row>
    <row r="44" spans="1:11" s="15" customFormat="1" ht="14.25" x14ac:dyDescent="0.35">
      <c r="A44" s="1">
        <f t="shared" si="6"/>
        <v>42</v>
      </c>
      <c r="B44" s="30" t="s">
        <v>212</v>
      </c>
      <c r="C44" s="29" t="str">
        <f>CONCATENATE(شیراز!$N$1,B44)</f>
        <v>1404/10/03</v>
      </c>
      <c r="D44" s="30" t="s">
        <v>250</v>
      </c>
      <c r="E44" s="1" t="s">
        <v>21</v>
      </c>
      <c r="F44" s="17">
        <v>0.70833333333333337</v>
      </c>
      <c r="G44" s="17">
        <v>0.75</v>
      </c>
      <c r="H44" s="17">
        <f t="shared" si="5"/>
        <v>4.166666666666663E-2</v>
      </c>
      <c r="I44" s="34">
        <v>550</v>
      </c>
      <c r="J44" s="40">
        <f>I44*$N$1</f>
        <v>44770000</v>
      </c>
      <c r="K44" s="1" t="s">
        <v>251</v>
      </c>
    </row>
    <row r="45" spans="1:11" s="15" customFormat="1" ht="14.25" x14ac:dyDescent="0.35">
      <c r="A45" s="1">
        <f t="shared" si="6"/>
        <v>43</v>
      </c>
      <c r="B45" s="30" t="s">
        <v>216</v>
      </c>
      <c r="C45" s="29" t="str">
        <f>CONCATENATE(شیراز!$N$1,B45)</f>
        <v>1404/10/01</v>
      </c>
      <c r="D45" s="30" t="s">
        <v>245</v>
      </c>
      <c r="E45" s="1" t="s">
        <v>16</v>
      </c>
      <c r="F45" s="17">
        <v>0.3125</v>
      </c>
      <c r="G45" s="17">
        <v>0.33333333333333331</v>
      </c>
      <c r="H45" s="17">
        <f t="shared" si="5"/>
        <v>2.0833333333333315E-2</v>
      </c>
      <c r="I45" s="34">
        <v>182</v>
      </c>
      <c r="J45" s="40">
        <f>I45*$N$1</f>
        <v>14814800</v>
      </c>
      <c r="K45" s="1" t="s">
        <v>246</v>
      </c>
    </row>
    <row r="46" spans="1:11" s="15" customFormat="1" ht="13.5" customHeight="1" x14ac:dyDescent="0.35">
      <c r="A46" s="1">
        <f t="shared" si="6"/>
        <v>44</v>
      </c>
      <c r="B46" s="30" t="s">
        <v>216</v>
      </c>
      <c r="C46" s="29" t="str">
        <f>CONCATENATE(شیراز!$N$1,B46)</f>
        <v>1404/10/01</v>
      </c>
      <c r="D46" s="30" t="s">
        <v>245</v>
      </c>
      <c r="E46" s="1" t="s">
        <v>16</v>
      </c>
      <c r="F46" s="17">
        <v>0.66666666666666663</v>
      </c>
      <c r="G46" s="17">
        <v>0.70833333333333337</v>
      </c>
      <c r="H46" s="17">
        <f t="shared" si="5"/>
        <v>4.1666666666666741E-2</v>
      </c>
      <c r="I46" s="34">
        <v>182</v>
      </c>
      <c r="J46" s="40">
        <f>I46*$N$1/2</f>
        <v>7407400</v>
      </c>
      <c r="K46" s="1" t="s">
        <v>247</v>
      </c>
    </row>
    <row r="47" spans="1:11" s="39" customFormat="1" ht="14.25" x14ac:dyDescent="0.35">
      <c r="A47" s="1">
        <f t="shared" si="6"/>
        <v>45</v>
      </c>
      <c r="B47" s="30" t="s">
        <v>227</v>
      </c>
      <c r="C47" s="29" t="str">
        <f>CONCATENATE(شیراز!$N$1,B47)</f>
        <v>1404/10/06</v>
      </c>
      <c r="D47" s="30" t="s">
        <v>243</v>
      </c>
      <c r="E47" s="1" t="s">
        <v>16</v>
      </c>
      <c r="F47" s="17">
        <v>0.27083333333333331</v>
      </c>
      <c r="G47" s="17">
        <v>0.48958333333333331</v>
      </c>
      <c r="H47" s="17">
        <f t="shared" si="5"/>
        <v>0.21875</v>
      </c>
      <c r="I47" s="34">
        <v>300</v>
      </c>
      <c r="J47" s="40">
        <f>I47*$N$1</f>
        <v>24420000</v>
      </c>
      <c r="K47" s="1" t="s">
        <v>105</v>
      </c>
    </row>
    <row r="48" spans="1:11" s="39" customFormat="1" ht="14.25" x14ac:dyDescent="0.35">
      <c r="A48" s="1">
        <f t="shared" si="6"/>
        <v>46</v>
      </c>
      <c r="B48" s="30" t="s">
        <v>229</v>
      </c>
      <c r="C48" s="29" t="str">
        <f>CONCATENATE(شیراز!$N$1,B48)</f>
        <v>1404/10/07</v>
      </c>
      <c r="D48" s="30" t="s">
        <v>244</v>
      </c>
      <c r="E48" s="1" t="s">
        <v>16</v>
      </c>
      <c r="F48" s="54">
        <v>0.74305555555555547</v>
      </c>
      <c r="G48" s="54">
        <v>0.97916666666666663</v>
      </c>
      <c r="H48" s="54">
        <f t="shared" si="5"/>
        <v>0.23611111111111116</v>
      </c>
      <c r="I48" s="15">
        <v>300</v>
      </c>
      <c r="J48" s="40">
        <f>I48*$N$1</f>
        <v>24420000</v>
      </c>
      <c r="K48" s="1" t="s">
        <v>106</v>
      </c>
    </row>
    <row r="49" spans="1:11" s="15" customFormat="1" ht="14.25" x14ac:dyDescent="0.35">
      <c r="A49" s="1">
        <f t="shared" si="6"/>
        <v>47</v>
      </c>
      <c r="B49" s="30" t="s">
        <v>239</v>
      </c>
      <c r="C49" s="29" t="str">
        <f>CONCATENATE(شیراز!$N$1,B49)</f>
        <v>1404/10/15</v>
      </c>
      <c r="D49" s="30" t="s">
        <v>240</v>
      </c>
      <c r="E49" s="1" t="s">
        <v>16</v>
      </c>
      <c r="F49" s="17">
        <v>0.375</v>
      </c>
      <c r="G49" s="17">
        <v>0.41666666666666669</v>
      </c>
      <c r="H49" s="17">
        <f t="shared" si="5"/>
        <v>4.1666666666666685E-2</v>
      </c>
      <c r="I49" s="34">
        <v>60</v>
      </c>
      <c r="J49" s="40">
        <f>I49*$N$1</f>
        <v>4884000</v>
      </c>
      <c r="K49" s="1" t="s">
        <v>100</v>
      </c>
    </row>
    <row r="50" spans="1:11" s="15" customFormat="1" ht="14.25" x14ac:dyDescent="0.35">
      <c r="A50" s="1">
        <f t="shared" si="6"/>
        <v>48</v>
      </c>
      <c r="B50" s="30" t="s">
        <v>239</v>
      </c>
      <c r="C50" s="29" t="str">
        <f>CONCATENATE(شیراز!$N$1,B50)</f>
        <v>1404/10/15</v>
      </c>
      <c r="D50" s="30" t="s">
        <v>240</v>
      </c>
      <c r="E50" s="1" t="s">
        <v>16</v>
      </c>
      <c r="F50" s="54">
        <v>0.70833333333333337</v>
      </c>
      <c r="G50" s="54">
        <v>0.75</v>
      </c>
      <c r="H50" s="17">
        <f t="shared" si="5"/>
        <v>4.166666666666663E-2</v>
      </c>
      <c r="I50" s="15">
        <v>60</v>
      </c>
      <c r="J50" s="40">
        <f>I50*$N$1/2</f>
        <v>2442000</v>
      </c>
      <c r="K50" s="1" t="s">
        <v>101</v>
      </c>
    </row>
    <row r="51" spans="1:11" s="15" customFormat="1" ht="14.25" x14ac:dyDescent="0.35">
      <c r="A51" s="1">
        <f t="shared" si="6"/>
        <v>49</v>
      </c>
      <c r="B51" s="30" t="s">
        <v>239</v>
      </c>
      <c r="C51" s="29" t="str">
        <f>CONCATENATE(شیراز!$N$1,B51)</f>
        <v>1404/10/15</v>
      </c>
      <c r="D51" s="30" t="s">
        <v>282</v>
      </c>
      <c r="E51" s="1" t="s">
        <v>23</v>
      </c>
      <c r="F51" s="17">
        <v>0.29166666666666669</v>
      </c>
      <c r="G51" s="17">
        <v>0.33333333333333331</v>
      </c>
      <c r="H51" s="17">
        <f t="shared" si="5"/>
        <v>4.166666666666663E-2</v>
      </c>
      <c r="I51" s="34">
        <v>180</v>
      </c>
      <c r="J51" s="40">
        <f>I51*$N$1</f>
        <v>14652000</v>
      </c>
      <c r="K51" s="1" t="s">
        <v>97</v>
      </c>
    </row>
    <row r="52" spans="1:11" s="15" customFormat="1" ht="14.25" x14ac:dyDescent="0.35">
      <c r="A52" s="1">
        <f t="shared" si="6"/>
        <v>50</v>
      </c>
      <c r="B52" s="30" t="s">
        <v>239</v>
      </c>
      <c r="C52" s="29" t="str">
        <f>CONCATENATE(شیراز!$N$1,B52)</f>
        <v>1404/10/15</v>
      </c>
      <c r="D52" s="30" t="s">
        <v>283</v>
      </c>
      <c r="E52" s="1" t="s">
        <v>23</v>
      </c>
      <c r="F52" s="17">
        <v>0.66666666666666663</v>
      </c>
      <c r="G52" s="17">
        <v>0.70833333333333337</v>
      </c>
      <c r="H52" s="17">
        <f t="shared" si="5"/>
        <v>4.1666666666666741E-2</v>
      </c>
      <c r="I52" s="34">
        <v>180</v>
      </c>
      <c r="J52" s="40">
        <f>I52*$N$1/2</f>
        <v>7326000</v>
      </c>
      <c r="K52" s="1" t="s">
        <v>98</v>
      </c>
    </row>
    <row r="53" spans="1:11" s="15" customFormat="1" ht="14.25" x14ac:dyDescent="0.35">
      <c r="A53" s="1">
        <f t="shared" si="6"/>
        <v>51</v>
      </c>
      <c r="B53" s="30" t="s">
        <v>211</v>
      </c>
      <c r="C53" s="29" t="str">
        <f>CONCATENATE(شیراز!$N$1,B53)</f>
        <v>1404/10/02</v>
      </c>
      <c r="D53" s="30" t="s">
        <v>235</v>
      </c>
      <c r="E53" s="1" t="s">
        <v>236</v>
      </c>
      <c r="F53" s="17">
        <v>0.29166666666666669</v>
      </c>
      <c r="G53" s="17">
        <v>0.33333333333333331</v>
      </c>
      <c r="H53" s="17">
        <f t="shared" si="5"/>
        <v>4.166666666666663E-2</v>
      </c>
      <c r="I53" s="34">
        <v>350</v>
      </c>
      <c r="J53" s="40">
        <f>I53*$N$1</f>
        <v>28490000</v>
      </c>
      <c r="K53" s="1" t="s">
        <v>145</v>
      </c>
    </row>
    <row r="54" spans="1:11" s="15" customFormat="1" ht="14.25" x14ac:dyDescent="0.35">
      <c r="A54" s="1">
        <f t="shared" si="6"/>
        <v>52</v>
      </c>
      <c r="B54" s="30" t="s">
        <v>237</v>
      </c>
      <c r="C54" s="29" t="str">
        <f>CONCATENATE(شیراز!$N$1,B54)</f>
        <v>1404/10/05</v>
      </c>
      <c r="D54" s="30" t="s">
        <v>238</v>
      </c>
      <c r="E54" s="1" t="s">
        <v>236</v>
      </c>
      <c r="F54" s="17">
        <v>0.70833333333333337</v>
      </c>
      <c r="G54" s="17">
        <v>0.75</v>
      </c>
      <c r="H54" s="17">
        <f t="shared" si="5"/>
        <v>4.166666666666663E-2</v>
      </c>
      <c r="I54" s="34">
        <v>330</v>
      </c>
      <c r="J54" s="40">
        <f>I54*$N$1</f>
        <v>26862000</v>
      </c>
      <c r="K54" s="1" t="s">
        <v>106</v>
      </c>
    </row>
    <row r="55" spans="1:11" s="15" customFormat="1" ht="14.25" x14ac:dyDescent="0.35">
      <c r="A55" s="1">
        <f t="shared" si="6"/>
        <v>53</v>
      </c>
      <c r="B55" s="30" t="s">
        <v>229</v>
      </c>
      <c r="C55" s="29" t="str">
        <f>CONCATENATE(شیراز!$N$1,B55)</f>
        <v>1404/10/07</v>
      </c>
      <c r="D55" s="30" t="s">
        <v>256</v>
      </c>
      <c r="E55" s="1" t="s">
        <v>236</v>
      </c>
      <c r="F55" s="54">
        <v>0.29166666666666669</v>
      </c>
      <c r="G55" s="54">
        <v>0.33333333333333331</v>
      </c>
      <c r="H55" s="17">
        <f t="shared" si="5"/>
        <v>4.166666666666663E-2</v>
      </c>
      <c r="I55" s="15">
        <v>250</v>
      </c>
      <c r="J55" s="40">
        <f>I55*$N$1</f>
        <v>20350000</v>
      </c>
      <c r="K55" s="1" t="s">
        <v>104</v>
      </c>
    </row>
    <row r="56" spans="1:11" s="15" customFormat="1" ht="14.25" x14ac:dyDescent="0.35">
      <c r="A56" s="1">
        <f t="shared" si="6"/>
        <v>54</v>
      </c>
      <c r="B56" s="30" t="s">
        <v>229</v>
      </c>
      <c r="C56" s="29" t="str">
        <f>CONCATENATE(شیراز!$N$1,B56)</f>
        <v>1404/10/07</v>
      </c>
      <c r="D56" s="30" t="s">
        <v>257</v>
      </c>
      <c r="E56" s="1" t="s">
        <v>236</v>
      </c>
      <c r="F56" s="17">
        <v>0.70833333333333337</v>
      </c>
      <c r="G56" s="17">
        <v>0.75</v>
      </c>
      <c r="H56" s="17">
        <f t="shared" si="5"/>
        <v>4.166666666666663E-2</v>
      </c>
      <c r="I56" s="34">
        <v>250</v>
      </c>
      <c r="J56" s="40">
        <f>I56*$N$1/2</f>
        <v>10175000</v>
      </c>
      <c r="K56" s="1" t="s">
        <v>258</v>
      </c>
    </row>
    <row r="57" spans="1:11" s="15" customFormat="1" ht="14.25" x14ac:dyDescent="0.35">
      <c r="A57" s="1">
        <v>50</v>
      </c>
      <c r="B57" s="30" t="s">
        <v>212</v>
      </c>
      <c r="C57" s="29" t="str">
        <f>CONCATENATE(شیراز!$N$1,B57)</f>
        <v>1404/10/03</v>
      </c>
      <c r="D57" s="30" t="s">
        <v>284</v>
      </c>
      <c r="E57" s="1" t="s">
        <v>95</v>
      </c>
      <c r="F57" s="54">
        <v>0.29166666666666669</v>
      </c>
      <c r="G57" s="54">
        <v>0.33333333333333331</v>
      </c>
      <c r="H57" s="17">
        <f t="shared" si="5"/>
        <v>4.166666666666663E-2</v>
      </c>
      <c r="I57" s="15">
        <v>220</v>
      </c>
      <c r="J57" s="40">
        <f>I57*$N$1</f>
        <v>17908000</v>
      </c>
      <c r="K57" s="1" t="s">
        <v>102</v>
      </c>
    </row>
    <row r="58" spans="1:11" s="15" customFormat="1" ht="14.25" x14ac:dyDescent="0.35">
      <c r="A58" s="1">
        <f t="shared" ref="A58:A71" si="7">ROW()-2</f>
        <v>56</v>
      </c>
      <c r="B58" s="30" t="s">
        <v>212</v>
      </c>
      <c r="C58" s="29" t="str">
        <f>CONCATENATE(شیراز!$N$1,B58)</f>
        <v>1404/10/03</v>
      </c>
      <c r="D58" s="30" t="s">
        <v>285</v>
      </c>
      <c r="E58" s="1" t="s">
        <v>95</v>
      </c>
      <c r="F58" s="54">
        <v>0.70833333333333337</v>
      </c>
      <c r="G58" s="54">
        <v>0.75</v>
      </c>
      <c r="H58" s="17">
        <f t="shared" si="5"/>
        <v>4.166666666666663E-2</v>
      </c>
      <c r="I58" s="15">
        <v>220</v>
      </c>
      <c r="J58" s="40">
        <f>I58*$N$1/2</f>
        <v>8954000</v>
      </c>
      <c r="K58" s="1" t="s">
        <v>103</v>
      </c>
    </row>
    <row r="59" spans="1:11" s="15" customFormat="1" ht="14.25" x14ac:dyDescent="0.35">
      <c r="A59" s="1">
        <f t="shared" si="7"/>
        <v>57</v>
      </c>
      <c r="B59" s="30" t="s">
        <v>227</v>
      </c>
      <c r="C59" s="29" t="str">
        <f>CONCATENATE(شیراز!$N$1,B59)</f>
        <v>1404/10/06</v>
      </c>
      <c r="D59" s="30" t="s">
        <v>228</v>
      </c>
      <c r="E59" s="1" t="s">
        <v>95</v>
      </c>
      <c r="F59" s="17">
        <v>0.29166666666666669</v>
      </c>
      <c r="G59" s="17">
        <v>0.33333333333333331</v>
      </c>
      <c r="H59" s="17">
        <f t="shared" si="5"/>
        <v>4.166666666666663E-2</v>
      </c>
      <c r="I59" s="34">
        <v>350</v>
      </c>
      <c r="J59" s="40">
        <f>I59*$N$1</f>
        <v>28490000</v>
      </c>
      <c r="K59" s="1" t="s">
        <v>242</v>
      </c>
    </row>
    <row r="60" spans="1:11" s="15" customFormat="1" ht="14.25" x14ac:dyDescent="0.35">
      <c r="A60" s="1">
        <f t="shared" si="7"/>
        <v>58</v>
      </c>
      <c r="B60" s="30" t="s">
        <v>229</v>
      </c>
      <c r="C60" s="29" t="str">
        <f>CONCATENATE(شیراز!$N$1,B60)</f>
        <v>1404/10/07</v>
      </c>
      <c r="D60" s="30" t="s">
        <v>230</v>
      </c>
      <c r="E60" s="1" t="s">
        <v>95</v>
      </c>
      <c r="F60" s="17">
        <v>0.29166666666666669</v>
      </c>
      <c r="G60" s="17">
        <v>0.33333333333333331</v>
      </c>
      <c r="H60" s="17">
        <f t="shared" si="5"/>
        <v>4.166666666666663E-2</v>
      </c>
      <c r="I60" s="34">
        <v>180</v>
      </c>
      <c r="J60" s="40">
        <f>I60*$N$1</f>
        <v>14652000</v>
      </c>
      <c r="K60" s="1" t="s">
        <v>231</v>
      </c>
    </row>
    <row r="61" spans="1:11" s="15" customFormat="1" ht="14.25" x14ac:dyDescent="0.35">
      <c r="A61" s="1">
        <f t="shared" si="7"/>
        <v>59</v>
      </c>
      <c r="B61" s="30" t="s">
        <v>229</v>
      </c>
      <c r="C61" s="29" t="str">
        <f>CONCATENATE(شیراز!$N$1,B61)</f>
        <v>1404/10/07</v>
      </c>
      <c r="D61" s="30" t="s">
        <v>232</v>
      </c>
      <c r="E61" s="1" t="s">
        <v>95</v>
      </c>
      <c r="F61" s="17">
        <v>0.70833333333333337</v>
      </c>
      <c r="G61" s="17">
        <v>0.75</v>
      </c>
      <c r="H61" s="17">
        <f t="shared" si="5"/>
        <v>4.166666666666663E-2</v>
      </c>
      <c r="I61" s="34">
        <v>200</v>
      </c>
      <c r="J61" s="41">
        <f>I61*$N$1+(3450000*2)</f>
        <v>23180000</v>
      </c>
      <c r="K61" s="1" t="s">
        <v>98</v>
      </c>
    </row>
    <row r="62" spans="1:11" s="15" customFormat="1" ht="14.25" x14ac:dyDescent="0.35">
      <c r="A62" s="1">
        <f t="shared" si="7"/>
        <v>60</v>
      </c>
      <c r="B62" s="30" t="s">
        <v>219</v>
      </c>
      <c r="C62" s="29" t="str">
        <f>CONCATENATE(شیراز!$N$1,B62)</f>
        <v>1404/10/09</v>
      </c>
      <c r="D62" s="30" t="s">
        <v>295</v>
      </c>
      <c r="E62" s="1" t="s">
        <v>95</v>
      </c>
      <c r="F62" s="17">
        <v>0.29166666666666669</v>
      </c>
      <c r="G62" s="17">
        <v>0.33333333333333331</v>
      </c>
      <c r="H62" s="17">
        <f t="shared" si="5"/>
        <v>4.166666666666663E-2</v>
      </c>
      <c r="I62" s="34">
        <v>210</v>
      </c>
      <c r="J62" s="40">
        <f>I62*$N$1</f>
        <v>17094000</v>
      </c>
      <c r="K62" s="1" t="s">
        <v>104</v>
      </c>
    </row>
    <row r="63" spans="1:11" s="15" customFormat="1" ht="14.25" x14ac:dyDescent="0.35">
      <c r="A63" s="1">
        <f t="shared" si="7"/>
        <v>61</v>
      </c>
      <c r="B63" s="30" t="s">
        <v>219</v>
      </c>
      <c r="C63" s="29" t="str">
        <f>CONCATENATE(شیراز!$N$1,B63)</f>
        <v>1404/10/09</v>
      </c>
      <c r="D63" s="30" t="s">
        <v>296</v>
      </c>
      <c r="E63" s="1" t="s">
        <v>95</v>
      </c>
      <c r="F63" s="17">
        <v>0.70833333333333337</v>
      </c>
      <c r="G63" s="17">
        <v>0.75</v>
      </c>
      <c r="H63" s="17">
        <f t="shared" si="5"/>
        <v>4.166666666666663E-2</v>
      </c>
      <c r="I63" s="34">
        <v>210</v>
      </c>
      <c r="J63" s="40">
        <f>I63*$N$1/2</f>
        <v>8547000</v>
      </c>
      <c r="K63" s="1" t="s">
        <v>258</v>
      </c>
    </row>
    <row r="64" spans="1:11" s="15" customFormat="1" ht="14.25" x14ac:dyDescent="0.35">
      <c r="A64" s="1">
        <f t="shared" si="7"/>
        <v>62</v>
      </c>
      <c r="B64" s="30" t="s">
        <v>212</v>
      </c>
      <c r="C64" s="29" t="str">
        <f>CONCATENATE(شیراز!$N$1,B64)</f>
        <v>1404/10/03</v>
      </c>
      <c r="D64" s="30" t="s">
        <v>224</v>
      </c>
      <c r="E64" s="1" t="s">
        <v>36</v>
      </c>
      <c r="F64" s="17">
        <v>0.29166666666666669</v>
      </c>
      <c r="G64" s="17">
        <v>0.33333333333333331</v>
      </c>
      <c r="H64" s="17">
        <f t="shared" si="5"/>
        <v>4.166666666666663E-2</v>
      </c>
      <c r="I64" s="34">
        <v>200</v>
      </c>
      <c r="J64" s="40">
        <f>I64*$N$1</f>
        <v>16280000</v>
      </c>
      <c r="K64" s="1" t="s">
        <v>241</v>
      </c>
    </row>
    <row r="65" spans="1:27" s="15" customFormat="1" ht="14.25" x14ac:dyDescent="0.35">
      <c r="A65" s="1">
        <f t="shared" si="7"/>
        <v>63</v>
      </c>
      <c r="B65" s="30" t="s">
        <v>212</v>
      </c>
      <c r="C65" s="29" t="str">
        <f>CONCATENATE(شیراز!$N$1,B65)</f>
        <v>1404/10/03</v>
      </c>
      <c r="D65" s="30" t="s">
        <v>225</v>
      </c>
      <c r="E65" s="1" t="s">
        <v>36</v>
      </c>
      <c r="F65" s="17">
        <v>0.70833333333333337</v>
      </c>
      <c r="G65" s="17">
        <v>0.75</v>
      </c>
      <c r="H65" s="17">
        <f t="shared" si="5"/>
        <v>4.166666666666663E-2</v>
      </c>
      <c r="I65" s="34">
        <v>200</v>
      </c>
      <c r="J65" s="40">
        <f>I65*$N$1/2</f>
        <v>8140000</v>
      </c>
      <c r="K65" s="1" t="s">
        <v>226</v>
      </c>
    </row>
    <row r="66" spans="1:27" s="15" customFormat="1" ht="14.25" x14ac:dyDescent="0.35">
      <c r="A66" s="1">
        <f t="shared" si="7"/>
        <v>64</v>
      </c>
      <c r="B66" s="30" t="s">
        <v>221</v>
      </c>
      <c r="C66" s="29" t="str">
        <f>CONCATENATE(شیراز!$N$1,B66)</f>
        <v>1404/10/10</v>
      </c>
      <c r="D66" s="30" t="s">
        <v>252</v>
      </c>
      <c r="E66" s="1" t="s">
        <v>36</v>
      </c>
      <c r="F66" s="17">
        <v>0.29166666666666669</v>
      </c>
      <c r="G66" s="17">
        <v>0.33333333333333331</v>
      </c>
      <c r="H66" s="17">
        <f t="shared" si="5"/>
        <v>4.166666666666663E-2</v>
      </c>
      <c r="I66" s="34">
        <v>70</v>
      </c>
      <c r="J66" s="40">
        <f>I66*$N$1</f>
        <v>5698000</v>
      </c>
      <c r="K66" s="1" t="s">
        <v>253</v>
      </c>
    </row>
    <row r="67" spans="1:27" s="15" customFormat="1" ht="14.25" x14ac:dyDescent="0.35">
      <c r="A67" s="1">
        <f t="shared" si="7"/>
        <v>65</v>
      </c>
      <c r="B67" s="30" t="s">
        <v>221</v>
      </c>
      <c r="C67" s="29" t="str">
        <f>CONCATENATE(شیراز!$N$1,B67)</f>
        <v>1404/10/10</v>
      </c>
      <c r="D67" s="30" t="s">
        <v>254</v>
      </c>
      <c r="E67" s="1" t="s">
        <v>36</v>
      </c>
      <c r="F67" s="17">
        <v>0.70833333333333337</v>
      </c>
      <c r="G67" s="17">
        <v>0.75</v>
      </c>
      <c r="H67" s="17">
        <f t="shared" ref="H67:H98" si="8">G67-F67</f>
        <v>4.166666666666663E-2</v>
      </c>
      <c r="I67" s="34">
        <v>70</v>
      </c>
      <c r="J67" s="40">
        <f>I67*$N$1/2</f>
        <v>2849000</v>
      </c>
      <c r="K67" s="1" t="s">
        <v>255</v>
      </c>
    </row>
    <row r="68" spans="1:27" s="15" customFormat="1" ht="14.25" x14ac:dyDescent="0.35">
      <c r="A68" s="1">
        <f t="shared" si="7"/>
        <v>66</v>
      </c>
      <c r="B68" s="30" t="s">
        <v>216</v>
      </c>
      <c r="C68" s="29" t="str">
        <f>CONCATENATE(شیراز!$N$1,B68)</f>
        <v>1404/10/01</v>
      </c>
      <c r="D68" s="30" t="s">
        <v>217</v>
      </c>
      <c r="E68" s="1" t="s">
        <v>218</v>
      </c>
      <c r="F68" s="54">
        <v>0.29166666666666669</v>
      </c>
      <c r="G68" s="54">
        <v>0.33333333333333331</v>
      </c>
      <c r="H68" s="17">
        <f t="shared" si="8"/>
        <v>4.166666666666663E-2</v>
      </c>
      <c r="I68" s="15">
        <v>500</v>
      </c>
      <c r="J68" s="40">
        <f>I68*$N$1+3450000</f>
        <v>44150000</v>
      </c>
      <c r="K68" s="1" t="s">
        <v>215</v>
      </c>
    </row>
    <row r="69" spans="1:27" s="15" customFormat="1" ht="14.25" x14ac:dyDescent="0.35">
      <c r="A69" s="1">
        <f t="shared" si="7"/>
        <v>67</v>
      </c>
      <c r="B69" s="30" t="s">
        <v>219</v>
      </c>
      <c r="C69" s="29" t="str">
        <f>CONCATENATE(شیراز!$N$1,B69)</f>
        <v>1404/10/09</v>
      </c>
      <c r="D69" s="30" t="s">
        <v>220</v>
      </c>
      <c r="E69" s="1" t="s">
        <v>218</v>
      </c>
      <c r="F69" s="54">
        <v>0.25</v>
      </c>
      <c r="G69" s="54">
        <v>0.29166666666666669</v>
      </c>
      <c r="H69" s="54">
        <f t="shared" si="8"/>
        <v>4.1666666666666685E-2</v>
      </c>
      <c r="I69" s="15">
        <v>320</v>
      </c>
      <c r="J69" s="40">
        <f>I69*$N$1</f>
        <v>26048000</v>
      </c>
      <c r="K69" s="1" t="s">
        <v>105</v>
      </c>
    </row>
    <row r="70" spans="1:27" s="15" customFormat="1" ht="14.25" x14ac:dyDescent="0.35">
      <c r="A70" s="1">
        <f t="shared" si="7"/>
        <v>68</v>
      </c>
      <c r="B70" s="30" t="s">
        <v>221</v>
      </c>
      <c r="C70" s="29" t="str">
        <f>CONCATENATE(شیراز!$N$1,B70)</f>
        <v>1404/10/10</v>
      </c>
      <c r="D70" s="30" t="s">
        <v>222</v>
      </c>
      <c r="E70" s="1" t="s">
        <v>218</v>
      </c>
      <c r="F70" s="17">
        <v>0.625</v>
      </c>
      <c r="G70" s="17">
        <v>0.66666666666666663</v>
      </c>
      <c r="H70" s="17">
        <f t="shared" si="8"/>
        <v>4.166666666666663E-2</v>
      </c>
      <c r="I70" s="34">
        <v>320</v>
      </c>
      <c r="J70" s="40">
        <f>I70*$N$1</f>
        <v>26048000</v>
      </c>
      <c r="K70" s="1" t="s">
        <v>106</v>
      </c>
    </row>
    <row r="71" spans="1:27" s="15" customFormat="1" ht="14.25" x14ac:dyDescent="0.35">
      <c r="A71" s="1">
        <f t="shared" si="7"/>
        <v>69</v>
      </c>
      <c r="B71" s="30" t="s">
        <v>212</v>
      </c>
      <c r="C71" s="29" t="str">
        <f>CONCATENATE(شیراز!$N$1,B71)</f>
        <v>1404/10/03</v>
      </c>
      <c r="D71" s="30" t="s">
        <v>213</v>
      </c>
      <c r="E71" s="1" t="s">
        <v>19</v>
      </c>
      <c r="F71" s="17">
        <v>0.29166666666666669</v>
      </c>
      <c r="G71" s="17">
        <v>0.33333333333333331</v>
      </c>
      <c r="H71" s="17">
        <f t="shared" si="8"/>
        <v>4.166666666666663E-2</v>
      </c>
      <c r="I71" s="34">
        <v>500</v>
      </c>
      <c r="J71" s="40">
        <f>I71*$N$1+3450000</f>
        <v>44150000</v>
      </c>
      <c r="K71" s="1" t="s">
        <v>214</v>
      </c>
    </row>
    <row r="72" spans="1:27" ht="19.5" x14ac:dyDescent="0.2">
      <c r="A72" s="18"/>
      <c r="B72" s="20"/>
      <c r="C72" s="19" t="s">
        <v>10</v>
      </c>
      <c r="D72" s="20"/>
      <c r="E72" s="21"/>
      <c r="F72" s="21"/>
      <c r="G72" s="21"/>
      <c r="H72" s="21"/>
      <c r="I72" s="21"/>
      <c r="J72" s="22">
        <f>SUM(J3:J71)</f>
        <v>1107634200</v>
      </c>
      <c r="K72" s="21"/>
      <c r="T72" s="15"/>
      <c r="U72" s="15"/>
      <c r="V72" s="15"/>
      <c r="W72" s="15"/>
      <c r="X72" s="15"/>
      <c r="Y72" s="15"/>
      <c r="Z72" s="15"/>
      <c r="AA72" s="15"/>
    </row>
    <row r="73" spans="1:27" x14ac:dyDescent="0.2">
      <c r="J73" s="28"/>
    </row>
    <row r="74" spans="1:27" x14ac:dyDescent="0.2">
      <c r="J74" s="28"/>
    </row>
    <row r="75" spans="1:27" x14ac:dyDescent="0.2">
      <c r="J75" s="28"/>
    </row>
    <row r="76" spans="1:27" x14ac:dyDescent="0.2">
      <c r="J76" s="28"/>
    </row>
    <row r="77" spans="1:27" x14ac:dyDescent="0.2">
      <c r="J77" s="28"/>
    </row>
    <row r="78" spans="1:27" x14ac:dyDescent="0.2">
      <c r="J78" s="28"/>
    </row>
    <row r="79" spans="1:27" x14ac:dyDescent="0.2">
      <c r="J79" s="28"/>
    </row>
    <row r="80" spans="1:27" x14ac:dyDescent="0.2">
      <c r="J80" s="28"/>
    </row>
    <row r="81" spans="10:10" x14ac:dyDescent="0.2">
      <c r="J81" s="28"/>
    </row>
    <row r="82" spans="10:10" x14ac:dyDescent="0.2">
      <c r="J82" s="28"/>
    </row>
    <row r="83" spans="10:10" x14ac:dyDescent="0.2">
      <c r="J83" s="28"/>
    </row>
    <row r="84" spans="10:10" x14ac:dyDescent="0.2">
      <c r="J84" s="28"/>
    </row>
    <row r="85" spans="10:10" x14ac:dyDescent="0.2">
      <c r="J85" s="28"/>
    </row>
    <row r="86" spans="10:10" x14ac:dyDescent="0.2">
      <c r="J86" s="28"/>
    </row>
    <row r="87" spans="10:10" x14ac:dyDescent="0.2">
      <c r="J87" s="28"/>
    </row>
    <row r="88" spans="10:10" x14ac:dyDescent="0.2">
      <c r="J88" s="28"/>
    </row>
    <row r="89" spans="10:10" x14ac:dyDescent="0.2">
      <c r="J89" s="28"/>
    </row>
    <row r="90" spans="10:10" x14ac:dyDescent="0.2">
      <c r="J90" s="28"/>
    </row>
    <row r="91" spans="10:10" x14ac:dyDescent="0.2">
      <c r="J91" s="28"/>
    </row>
    <row r="92" spans="10:10" x14ac:dyDescent="0.2">
      <c r="J92" s="28"/>
    </row>
    <row r="93" spans="10:10" x14ac:dyDescent="0.2">
      <c r="J93" s="28"/>
    </row>
    <row r="94" spans="10:10" x14ac:dyDescent="0.2">
      <c r="J94" s="28"/>
    </row>
    <row r="95" spans="10:10" x14ac:dyDescent="0.2">
      <c r="J95" s="28"/>
    </row>
    <row r="96" spans="10:10" x14ac:dyDescent="0.2">
      <c r="J96" s="28"/>
    </row>
  </sheetData>
  <sortState ref="A3:K72">
    <sortCondition ref="E3:E72"/>
    <sortCondition ref="C3:C72"/>
    <sortCondition ref="F3:F72"/>
  </sortState>
  <mergeCells count="1">
    <mergeCell ref="A1:K1"/>
  </mergeCells>
  <printOptions horizontalCentered="1"/>
  <pageMargins left="0.31496062992125984" right="0.31496062992125984" top="0.39370078740157483" bottom="0.47244094488188981" header="0.31496062992125984" footer="0.31496062992125984"/>
  <pageSetup scale="130" orientation="landscape" r:id="rId1"/>
  <headerFooter>
    <oddFooter>&amp;Cصفحه &amp;P از &amp;N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20"/>
  <sheetViews>
    <sheetView rightToLeft="1" zoomScale="170" zoomScaleNormal="170" zoomScaleSheetLayoutView="142" workbookViewId="0">
      <pane ySplit="1" topLeftCell="A50" activePane="bottomLeft" state="frozen"/>
      <selection pane="bottomLeft" activeCell="A2" sqref="A2"/>
    </sheetView>
  </sheetViews>
  <sheetFormatPr defaultColWidth="9.140625" defaultRowHeight="14.25" x14ac:dyDescent="0.35"/>
  <cols>
    <col min="1" max="1" width="3.7109375" style="3" customWidth="1"/>
    <col min="2" max="2" width="4.140625" style="14" customWidth="1"/>
    <col min="3" max="3" width="8.42578125" style="13" bestFit="1" customWidth="1"/>
    <col min="4" max="4" width="7.7109375" style="14" bestFit="1" customWidth="1"/>
    <col min="5" max="5" width="16.42578125" style="3" customWidth="1"/>
    <col min="6" max="7" width="7.85546875" style="16" customWidth="1"/>
    <col min="8" max="8" width="6.85546875" style="16" customWidth="1"/>
    <col min="9" max="9" width="8.140625" style="16" customWidth="1"/>
    <col min="10" max="10" width="14.7109375" style="16" customWidth="1"/>
    <col min="11" max="11" width="16.7109375" style="3" customWidth="1"/>
    <col min="12" max="12" width="8.5703125" style="3" hidden="1" customWidth="1"/>
    <col min="13" max="14" width="9.140625" style="1"/>
    <col min="15" max="15" width="8" style="1" bestFit="1" customWidth="1"/>
    <col min="16" max="16" width="9.140625" style="1"/>
    <col min="17" max="16384" width="9.140625" style="3"/>
  </cols>
  <sheetData>
    <row r="1" spans="1:16" ht="15" x14ac:dyDescent="0.4">
      <c r="A1" s="68" t="s">
        <v>682</v>
      </c>
      <c r="B1" s="69"/>
      <c r="C1" s="69"/>
      <c r="D1" s="69"/>
      <c r="E1" s="69"/>
      <c r="F1" s="69"/>
      <c r="G1" s="69"/>
      <c r="H1" s="69"/>
      <c r="I1" s="69"/>
      <c r="J1" s="69"/>
      <c r="K1" s="70"/>
      <c r="O1" s="1">
        <v>1452000</v>
      </c>
    </row>
    <row r="2" spans="1:16" s="12" customFormat="1" ht="15" x14ac:dyDescent="0.4">
      <c r="A2" s="4" t="s">
        <v>0</v>
      </c>
      <c r="B2" s="4" t="s">
        <v>12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4" t="s">
        <v>9</v>
      </c>
      <c r="L2" s="4" t="s">
        <v>25</v>
      </c>
      <c r="M2" s="11"/>
      <c r="N2" s="11"/>
      <c r="O2" s="32">
        <v>650000</v>
      </c>
      <c r="P2" s="11"/>
    </row>
    <row r="3" spans="1:16" s="1" customFormat="1" x14ac:dyDescent="0.35">
      <c r="A3" s="1">
        <f t="shared" ref="A3:A37" si="0">ROW()-2</f>
        <v>1</v>
      </c>
      <c r="B3" s="30" t="s">
        <v>216</v>
      </c>
      <c r="C3" s="29" t="str">
        <f>CONCATENATE(شیراز!$N$1,B3)</f>
        <v>1404/10/01</v>
      </c>
      <c r="D3" s="30" t="s">
        <v>599</v>
      </c>
      <c r="E3" s="1" t="s">
        <v>144</v>
      </c>
      <c r="F3" s="17">
        <v>0.375</v>
      </c>
      <c r="G3" s="17">
        <v>0.54166666666666663</v>
      </c>
      <c r="H3" s="17">
        <f t="shared" ref="H3:H34" si="1">G3-F3</f>
        <v>0.16666666666666663</v>
      </c>
      <c r="I3" s="34">
        <f t="shared" ref="I3:I34" si="2">H3*1440</f>
        <v>239.99999999999994</v>
      </c>
      <c r="J3" s="40">
        <f t="shared" ref="J3:J62" si="3">(I3/60)*$O$1</f>
        <v>5807999.9999999991</v>
      </c>
      <c r="K3" s="1" t="s">
        <v>34</v>
      </c>
      <c r="L3" s="1" t="s">
        <v>68</v>
      </c>
    </row>
    <row r="4" spans="1:16" s="1" customFormat="1" x14ac:dyDescent="0.35">
      <c r="A4" s="1">
        <f t="shared" si="0"/>
        <v>2</v>
      </c>
      <c r="B4" s="30" t="s">
        <v>216</v>
      </c>
      <c r="C4" s="29" t="str">
        <f>CONCATENATE(شیراز!$N$1,B4)</f>
        <v>1404/10/01</v>
      </c>
      <c r="D4" s="30" t="s">
        <v>598</v>
      </c>
      <c r="E4" s="1" t="s">
        <v>144</v>
      </c>
      <c r="F4" s="17">
        <v>0.625</v>
      </c>
      <c r="G4" s="17">
        <v>0.70833333333333337</v>
      </c>
      <c r="H4" s="17">
        <f t="shared" si="1"/>
        <v>8.333333333333337E-2</v>
      </c>
      <c r="I4" s="34">
        <f t="shared" si="2"/>
        <v>120.00000000000006</v>
      </c>
      <c r="J4" s="40">
        <f t="shared" si="3"/>
        <v>2904000.0000000014</v>
      </c>
      <c r="K4" s="1" t="s">
        <v>34</v>
      </c>
      <c r="L4" s="1" t="s">
        <v>26</v>
      </c>
    </row>
    <row r="5" spans="1:16" s="1" customFormat="1" x14ac:dyDescent="0.35">
      <c r="A5" s="1">
        <f t="shared" si="0"/>
        <v>3</v>
      </c>
      <c r="B5" s="30" t="s">
        <v>216</v>
      </c>
      <c r="C5" s="29" t="str">
        <f>CONCATENATE(شیراز!$N$1,B5)</f>
        <v>1404/10/01</v>
      </c>
      <c r="D5" s="30" t="s">
        <v>620</v>
      </c>
      <c r="E5" s="1" t="s">
        <v>16</v>
      </c>
      <c r="F5" s="17">
        <v>0.39583333333333331</v>
      </c>
      <c r="G5" s="17">
        <v>0.58333333333333337</v>
      </c>
      <c r="H5" s="17">
        <f t="shared" si="1"/>
        <v>0.18750000000000006</v>
      </c>
      <c r="I5" s="34">
        <f t="shared" si="2"/>
        <v>270.00000000000006</v>
      </c>
      <c r="J5" s="40">
        <f t="shared" si="3"/>
        <v>6534000.0000000009</v>
      </c>
      <c r="K5" s="1" t="s">
        <v>621</v>
      </c>
      <c r="L5" s="1" t="s">
        <v>27</v>
      </c>
    </row>
    <row r="6" spans="1:16" s="1" customFormat="1" x14ac:dyDescent="0.35">
      <c r="A6" s="1">
        <f t="shared" si="0"/>
        <v>4</v>
      </c>
      <c r="B6" s="30" t="s">
        <v>211</v>
      </c>
      <c r="C6" s="29" t="str">
        <f>CONCATENATE(شیراز!$N$1,B6)</f>
        <v>1404/10/02</v>
      </c>
      <c r="D6" s="30" t="s">
        <v>397</v>
      </c>
      <c r="E6" s="1" t="s">
        <v>37</v>
      </c>
      <c r="F6" s="17">
        <v>0.39583333333333331</v>
      </c>
      <c r="G6" s="17">
        <v>0.52083333333333337</v>
      </c>
      <c r="H6" s="17">
        <f t="shared" si="1"/>
        <v>0.12500000000000006</v>
      </c>
      <c r="I6" s="34">
        <f t="shared" si="2"/>
        <v>180.00000000000009</v>
      </c>
      <c r="J6" s="40">
        <f t="shared" si="3"/>
        <v>4356000.0000000019</v>
      </c>
      <c r="K6" s="1" t="s">
        <v>634</v>
      </c>
      <c r="L6" s="1" t="s">
        <v>49</v>
      </c>
    </row>
    <row r="7" spans="1:16" s="1" customFormat="1" x14ac:dyDescent="0.35">
      <c r="A7" s="1">
        <f t="shared" si="0"/>
        <v>5</v>
      </c>
      <c r="B7" s="30" t="s">
        <v>211</v>
      </c>
      <c r="C7" s="29" t="str">
        <f>CONCATENATE(شیراز!$N$1,B7)</f>
        <v>1404/10/02</v>
      </c>
      <c r="D7" s="30" t="s">
        <v>635</v>
      </c>
      <c r="E7" s="1" t="s">
        <v>37</v>
      </c>
      <c r="F7" s="17">
        <v>0.70833333333333337</v>
      </c>
      <c r="G7" s="17">
        <v>0.83333333333333337</v>
      </c>
      <c r="H7" s="17">
        <f t="shared" si="1"/>
        <v>0.125</v>
      </c>
      <c r="I7" s="34">
        <f t="shared" si="2"/>
        <v>180</v>
      </c>
      <c r="J7" s="40">
        <f t="shared" si="3"/>
        <v>4356000</v>
      </c>
      <c r="K7" s="1" t="s">
        <v>634</v>
      </c>
      <c r="L7" s="1" t="s">
        <v>91</v>
      </c>
    </row>
    <row r="8" spans="1:16" s="1" customFormat="1" x14ac:dyDescent="0.35">
      <c r="A8" s="1">
        <f t="shared" si="0"/>
        <v>6</v>
      </c>
      <c r="B8" s="30" t="s">
        <v>211</v>
      </c>
      <c r="C8" s="29" t="str">
        <f>CONCATENATE(شیراز!$N$1,B8)</f>
        <v>1404/10/02</v>
      </c>
      <c r="D8" s="30" t="s">
        <v>603</v>
      </c>
      <c r="E8" s="1" t="s">
        <v>21</v>
      </c>
      <c r="F8" s="17">
        <v>0.29166666666666669</v>
      </c>
      <c r="G8" s="17">
        <v>0.625</v>
      </c>
      <c r="H8" s="17">
        <f t="shared" si="1"/>
        <v>0.33333333333333331</v>
      </c>
      <c r="I8" s="34">
        <f t="shared" si="2"/>
        <v>480</v>
      </c>
      <c r="J8" s="40">
        <f t="shared" si="3"/>
        <v>11616000</v>
      </c>
      <c r="K8" s="1" t="s">
        <v>604</v>
      </c>
      <c r="L8" s="15"/>
    </row>
    <row r="9" spans="1:16" s="1" customFormat="1" x14ac:dyDescent="0.35">
      <c r="A9" s="1">
        <f t="shared" si="0"/>
        <v>7</v>
      </c>
      <c r="B9" s="30" t="s">
        <v>211</v>
      </c>
      <c r="C9" s="29" t="str">
        <f>CONCATENATE(شیراز!$N$1,B9)</f>
        <v>1404/10/02</v>
      </c>
      <c r="D9" s="30" t="s">
        <v>626</v>
      </c>
      <c r="E9" s="1" t="s">
        <v>21</v>
      </c>
      <c r="F9" s="17">
        <v>0.70833333333333337</v>
      </c>
      <c r="G9" s="17">
        <v>0.91666666666666663</v>
      </c>
      <c r="H9" s="17">
        <f t="shared" si="1"/>
        <v>0.20833333333333326</v>
      </c>
      <c r="I9" s="34">
        <f t="shared" si="2"/>
        <v>299.99999999999989</v>
      </c>
      <c r="J9" s="40">
        <f t="shared" si="3"/>
        <v>7259999.9999999972</v>
      </c>
      <c r="K9" s="1" t="s">
        <v>168</v>
      </c>
      <c r="L9" s="1" t="s">
        <v>31</v>
      </c>
    </row>
    <row r="10" spans="1:16" s="1" customFormat="1" x14ac:dyDescent="0.35">
      <c r="A10" s="1">
        <f t="shared" si="0"/>
        <v>8</v>
      </c>
      <c r="B10" s="30" t="s">
        <v>211</v>
      </c>
      <c r="C10" s="29" t="str">
        <f>CONCATENATE(شیراز!$N$1,B10)</f>
        <v>1404/10/02</v>
      </c>
      <c r="D10" s="30" t="s">
        <v>596</v>
      </c>
      <c r="E10" s="1" t="s">
        <v>14</v>
      </c>
      <c r="F10" s="17">
        <v>0.35416666666666669</v>
      </c>
      <c r="G10" s="17">
        <v>0.64583333333333337</v>
      </c>
      <c r="H10" s="17">
        <f t="shared" si="1"/>
        <v>0.29166666666666669</v>
      </c>
      <c r="I10" s="34">
        <f t="shared" si="2"/>
        <v>420</v>
      </c>
      <c r="J10" s="40">
        <f t="shared" si="3"/>
        <v>10164000</v>
      </c>
      <c r="K10" s="1" t="s">
        <v>34</v>
      </c>
      <c r="L10" s="1" t="s">
        <v>29</v>
      </c>
    </row>
    <row r="11" spans="1:16" s="1" customFormat="1" x14ac:dyDescent="0.35">
      <c r="A11" s="1">
        <f t="shared" si="0"/>
        <v>9</v>
      </c>
      <c r="B11" s="30" t="s">
        <v>211</v>
      </c>
      <c r="C11" s="29" t="str">
        <f>CONCATENATE(شیراز!$N$1,B11)</f>
        <v>1404/10/02</v>
      </c>
      <c r="D11" s="30" t="s">
        <v>606</v>
      </c>
      <c r="E11" s="1" t="s">
        <v>14</v>
      </c>
      <c r="F11" s="17">
        <v>0.6875</v>
      </c>
      <c r="G11" s="17">
        <v>0.95833333333333337</v>
      </c>
      <c r="H11" s="17">
        <f t="shared" si="1"/>
        <v>0.27083333333333337</v>
      </c>
      <c r="I11" s="34">
        <f t="shared" si="2"/>
        <v>390.00000000000006</v>
      </c>
      <c r="J11" s="40">
        <f t="shared" si="3"/>
        <v>9438000.0000000019</v>
      </c>
      <c r="K11" s="1" t="s">
        <v>607</v>
      </c>
      <c r="L11" s="1" t="s">
        <v>91</v>
      </c>
    </row>
    <row r="12" spans="1:16" s="1" customFormat="1" x14ac:dyDescent="0.35">
      <c r="A12" s="1">
        <f t="shared" si="0"/>
        <v>10</v>
      </c>
      <c r="B12" s="30" t="s">
        <v>212</v>
      </c>
      <c r="C12" s="29" t="str">
        <f>CONCATENATE(شیراز!$N$1,B12)</f>
        <v>1404/10/03</v>
      </c>
      <c r="D12" s="30" t="s">
        <v>637</v>
      </c>
      <c r="E12" s="1" t="s">
        <v>35</v>
      </c>
      <c r="F12" s="17">
        <v>0.41666666666666669</v>
      </c>
      <c r="G12" s="17">
        <v>0.60416666666666663</v>
      </c>
      <c r="H12" s="17">
        <f t="shared" si="1"/>
        <v>0.18749999999999994</v>
      </c>
      <c r="I12" s="34">
        <f t="shared" si="2"/>
        <v>269.99999999999994</v>
      </c>
      <c r="J12" s="40">
        <f t="shared" si="3"/>
        <v>6533999.9999999991</v>
      </c>
      <c r="K12" s="1" t="s">
        <v>142</v>
      </c>
      <c r="L12" s="1" t="s">
        <v>91</v>
      </c>
    </row>
    <row r="13" spans="1:16" s="1" customFormat="1" x14ac:dyDescent="0.35">
      <c r="A13" s="1">
        <f t="shared" si="0"/>
        <v>11</v>
      </c>
      <c r="B13" s="30" t="s">
        <v>212</v>
      </c>
      <c r="C13" s="29" t="str">
        <f>CONCATENATE(شیراز!$N$1,B13)</f>
        <v>1404/10/03</v>
      </c>
      <c r="D13" s="30" t="s">
        <v>631</v>
      </c>
      <c r="E13" s="1" t="s">
        <v>99</v>
      </c>
      <c r="F13" s="17">
        <v>0.39583333333333331</v>
      </c>
      <c r="G13" s="17">
        <v>0.60416666666666663</v>
      </c>
      <c r="H13" s="17">
        <f t="shared" si="1"/>
        <v>0.20833333333333331</v>
      </c>
      <c r="I13" s="34">
        <f t="shared" si="2"/>
        <v>300</v>
      </c>
      <c r="J13" s="40">
        <f t="shared" si="3"/>
        <v>7260000</v>
      </c>
      <c r="K13" s="1" t="s">
        <v>142</v>
      </c>
      <c r="L13" s="1" t="s">
        <v>63</v>
      </c>
    </row>
    <row r="14" spans="1:16" s="1" customFormat="1" x14ac:dyDescent="0.35">
      <c r="A14" s="1">
        <f t="shared" si="0"/>
        <v>12</v>
      </c>
      <c r="B14" s="30" t="s">
        <v>212</v>
      </c>
      <c r="C14" s="29" t="str">
        <f>CONCATENATE(شیراز!$N$1,B14)</f>
        <v>1404/10/03</v>
      </c>
      <c r="D14" s="30" t="s">
        <v>646</v>
      </c>
      <c r="E14" s="1" t="s">
        <v>15</v>
      </c>
      <c r="F14" s="17">
        <v>0.41666666666666669</v>
      </c>
      <c r="G14" s="17">
        <v>0.5625</v>
      </c>
      <c r="H14" s="17">
        <f t="shared" si="1"/>
        <v>0.14583333333333331</v>
      </c>
      <c r="I14" s="34">
        <f t="shared" si="2"/>
        <v>209.99999999999997</v>
      </c>
      <c r="J14" s="40">
        <f t="shared" si="3"/>
        <v>5081999.9999999991</v>
      </c>
      <c r="K14" s="1" t="s">
        <v>647</v>
      </c>
      <c r="L14" s="1" t="s">
        <v>66</v>
      </c>
    </row>
    <row r="15" spans="1:16" s="1" customFormat="1" x14ac:dyDescent="0.35">
      <c r="A15" s="1">
        <f t="shared" si="0"/>
        <v>13</v>
      </c>
      <c r="B15" s="30" t="s">
        <v>212</v>
      </c>
      <c r="C15" s="29" t="str">
        <f>CONCATENATE(شیراز!$N$1,B15)</f>
        <v>1404/10/03</v>
      </c>
      <c r="D15" s="30" t="s">
        <v>648</v>
      </c>
      <c r="E15" s="1" t="s">
        <v>15</v>
      </c>
      <c r="F15" s="17">
        <v>0.66666666666666663</v>
      </c>
      <c r="G15" s="17">
        <v>0.79166666666666663</v>
      </c>
      <c r="H15" s="17">
        <f t="shared" si="1"/>
        <v>0.125</v>
      </c>
      <c r="I15" s="34">
        <f t="shared" si="2"/>
        <v>180</v>
      </c>
      <c r="J15" s="40">
        <f t="shared" si="3"/>
        <v>4356000</v>
      </c>
      <c r="K15" s="1" t="s">
        <v>647</v>
      </c>
      <c r="L15" s="1" t="s">
        <v>91</v>
      </c>
    </row>
    <row r="16" spans="1:16" s="1" customFormat="1" x14ac:dyDescent="0.35">
      <c r="A16" s="1">
        <f t="shared" si="0"/>
        <v>14</v>
      </c>
      <c r="B16" s="30" t="s">
        <v>212</v>
      </c>
      <c r="C16" s="29" t="str">
        <f>CONCATENATE(شیراز!$N$1,B16)</f>
        <v>1404/10/03</v>
      </c>
      <c r="D16" s="30" t="s">
        <v>624</v>
      </c>
      <c r="E16" s="1" t="s">
        <v>21</v>
      </c>
      <c r="F16" s="17">
        <v>0.375</v>
      </c>
      <c r="G16" s="17">
        <v>0.70833333333333337</v>
      </c>
      <c r="H16" s="17">
        <f t="shared" si="1"/>
        <v>0.33333333333333337</v>
      </c>
      <c r="I16" s="34">
        <f t="shared" si="2"/>
        <v>480.00000000000006</v>
      </c>
      <c r="J16" s="40">
        <f t="shared" si="3"/>
        <v>11616000.000000002</v>
      </c>
      <c r="K16" s="57" t="s">
        <v>625</v>
      </c>
      <c r="L16" s="1" t="s">
        <v>53</v>
      </c>
    </row>
    <row r="17" spans="1:12" s="1" customFormat="1" x14ac:dyDescent="0.35">
      <c r="A17" s="1">
        <f t="shared" si="0"/>
        <v>15</v>
      </c>
      <c r="B17" s="30" t="s">
        <v>212</v>
      </c>
      <c r="C17" s="29" t="str">
        <f>CONCATENATE(شیراز!$N$1,B17)</f>
        <v>1404/10/03</v>
      </c>
      <c r="D17" s="30" t="s">
        <v>619</v>
      </c>
      <c r="E17" s="1" t="s">
        <v>14</v>
      </c>
      <c r="F17" s="17">
        <v>0.35416666666666669</v>
      </c>
      <c r="G17" s="17">
        <v>0.60416666666666663</v>
      </c>
      <c r="H17" s="17">
        <f t="shared" si="1"/>
        <v>0.24999999999999994</v>
      </c>
      <c r="I17" s="34">
        <f t="shared" si="2"/>
        <v>359.99999999999994</v>
      </c>
      <c r="J17" s="40">
        <f t="shared" si="3"/>
        <v>8711999.9999999981</v>
      </c>
      <c r="K17" s="1" t="s">
        <v>34</v>
      </c>
      <c r="L17" s="1" t="s">
        <v>68</v>
      </c>
    </row>
    <row r="18" spans="1:12" s="1" customFormat="1" x14ac:dyDescent="0.35">
      <c r="A18" s="1">
        <f t="shared" si="0"/>
        <v>16</v>
      </c>
      <c r="B18" s="30" t="s">
        <v>212</v>
      </c>
      <c r="C18" s="29" t="str">
        <f>CONCATENATE(شیراز!$N$1,B18)</f>
        <v>1404/10/03</v>
      </c>
      <c r="D18" s="30" t="s">
        <v>380</v>
      </c>
      <c r="E18" s="1" t="s">
        <v>14</v>
      </c>
      <c r="F18" s="17">
        <v>0.6875</v>
      </c>
      <c r="G18" s="17">
        <v>0.9375</v>
      </c>
      <c r="H18" s="17">
        <f t="shared" si="1"/>
        <v>0.25</v>
      </c>
      <c r="I18" s="34">
        <f t="shared" si="2"/>
        <v>360</v>
      </c>
      <c r="J18" s="40">
        <f t="shared" si="3"/>
        <v>8712000</v>
      </c>
      <c r="K18" s="1" t="s">
        <v>34</v>
      </c>
      <c r="L18" s="1" t="s">
        <v>63</v>
      </c>
    </row>
    <row r="19" spans="1:12" s="1" customFormat="1" x14ac:dyDescent="0.35">
      <c r="A19" s="1">
        <f t="shared" si="0"/>
        <v>17</v>
      </c>
      <c r="B19" s="30" t="s">
        <v>212</v>
      </c>
      <c r="C19" s="29" t="str">
        <f>CONCATENATE(شیراز!$N$1,B19)</f>
        <v>1404/10/03</v>
      </c>
      <c r="D19" s="30" t="s">
        <v>639</v>
      </c>
      <c r="E19" s="1" t="s">
        <v>95</v>
      </c>
      <c r="F19" s="17">
        <v>0.375</v>
      </c>
      <c r="G19" s="17">
        <v>0.58333333333333337</v>
      </c>
      <c r="H19" s="17">
        <f t="shared" si="1"/>
        <v>0.20833333333333337</v>
      </c>
      <c r="I19" s="34">
        <f t="shared" si="2"/>
        <v>300.00000000000006</v>
      </c>
      <c r="J19" s="40">
        <f t="shared" si="3"/>
        <v>7260000.0000000009</v>
      </c>
      <c r="K19" s="1" t="s">
        <v>143</v>
      </c>
      <c r="L19" s="1" t="s">
        <v>91</v>
      </c>
    </row>
    <row r="20" spans="1:12" s="1" customFormat="1" x14ac:dyDescent="0.35">
      <c r="A20" s="1">
        <f t="shared" si="0"/>
        <v>18</v>
      </c>
      <c r="B20" s="30" t="s">
        <v>212</v>
      </c>
      <c r="C20" s="29" t="str">
        <f>CONCATENATE(شیراز!$N$1,B20)</f>
        <v>1404/10/03</v>
      </c>
      <c r="D20" s="30" t="s">
        <v>640</v>
      </c>
      <c r="E20" s="1" t="s">
        <v>95</v>
      </c>
      <c r="F20" s="17">
        <v>0.66666666666666663</v>
      </c>
      <c r="G20" s="17">
        <v>0.875</v>
      </c>
      <c r="H20" s="17">
        <f t="shared" si="1"/>
        <v>0.20833333333333337</v>
      </c>
      <c r="I20" s="34">
        <f t="shared" si="2"/>
        <v>300.00000000000006</v>
      </c>
      <c r="J20" s="40">
        <f t="shared" si="3"/>
        <v>7260000.0000000009</v>
      </c>
      <c r="K20" s="1" t="s">
        <v>143</v>
      </c>
      <c r="L20" s="1" t="s">
        <v>29</v>
      </c>
    </row>
    <row r="21" spans="1:12" s="1" customFormat="1" ht="15" customHeight="1" x14ac:dyDescent="0.35">
      <c r="A21" s="1">
        <f t="shared" si="0"/>
        <v>19</v>
      </c>
      <c r="B21" s="30" t="s">
        <v>212</v>
      </c>
      <c r="C21" s="29" t="str">
        <f>CONCATENATE(شیراز!$N$1,B21)</f>
        <v>1404/10/03</v>
      </c>
      <c r="D21" s="30" t="s">
        <v>608</v>
      </c>
      <c r="E21" s="1" t="s">
        <v>36</v>
      </c>
      <c r="F21" s="17">
        <v>0.375</v>
      </c>
      <c r="G21" s="17">
        <v>0.83333333333333337</v>
      </c>
      <c r="H21" s="17">
        <f t="shared" si="1"/>
        <v>0.45833333333333337</v>
      </c>
      <c r="I21" s="34">
        <f t="shared" si="2"/>
        <v>660</v>
      </c>
      <c r="J21" s="40">
        <f t="shared" si="3"/>
        <v>15972000</v>
      </c>
      <c r="K21" s="1" t="s">
        <v>609</v>
      </c>
      <c r="L21" s="1" t="s">
        <v>91</v>
      </c>
    </row>
    <row r="22" spans="1:12" s="1" customFormat="1" ht="15" customHeight="1" x14ac:dyDescent="0.35">
      <c r="A22" s="1">
        <f t="shared" si="0"/>
        <v>20</v>
      </c>
      <c r="B22" s="30" t="s">
        <v>432</v>
      </c>
      <c r="C22" s="29" t="str">
        <f>CONCATENATE(شیراز!$N$1,B22)</f>
        <v>1404/10/04</v>
      </c>
      <c r="D22" s="30" t="s">
        <v>618</v>
      </c>
      <c r="E22" s="1" t="s">
        <v>14</v>
      </c>
      <c r="F22" s="17">
        <v>0.79166666666666663</v>
      </c>
      <c r="G22" s="17">
        <v>0.91666666666666663</v>
      </c>
      <c r="H22" s="17">
        <f t="shared" si="1"/>
        <v>0.125</v>
      </c>
      <c r="I22" s="34">
        <f t="shared" si="2"/>
        <v>180</v>
      </c>
      <c r="J22" s="40">
        <f t="shared" si="3"/>
        <v>4356000</v>
      </c>
      <c r="K22" s="1" t="s">
        <v>139</v>
      </c>
      <c r="L22" s="1" t="s">
        <v>66</v>
      </c>
    </row>
    <row r="23" spans="1:12" s="1" customFormat="1" x14ac:dyDescent="0.35">
      <c r="A23" s="1">
        <f t="shared" si="0"/>
        <v>21</v>
      </c>
      <c r="B23" s="30" t="s">
        <v>227</v>
      </c>
      <c r="C23" s="29" t="str">
        <f>CONCATENATE(شیراز!$N$1,B23)</f>
        <v>1404/10/06</v>
      </c>
      <c r="D23" s="30" t="s">
        <v>657</v>
      </c>
      <c r="E23" s="1" t="s">
        <v>107</v>
      </c>
      <c r="F23" s="17">
        <v>0.3576388888888889</v>
      </c>
      <c r="G23" s="17">
        <v>0.60416666666666663</v>
      </c>
      <c r="H23" s="17">
        <f t="shared" si="1"/>
        <v>0.24652777777777773</v>
      </c>
      <c r="I23" s="34">
        <f t="shared" si="2"/>
        <v>354.99999999999994</v>
      </c>
      <c r="J23" s="40">
        <f t="shared" si="3"/>
        <v>8591000</v>
      </c>
      <c r="K23" s="1" t="s">
        <v>658</v>
      </c>
      <c r="L23" s="3"/>
    </row>
    <row r="24" spans="1:12" s="1" customFormat="1" x14ac:dyDescent="0.35">
      <c r="A24" s="1">
        <f t="shared" si="0"/>
        <v>22</v>
      </c>
      <c r="B24" s="30" t="s">
        <v>227</v>
      </c>
      <c r="C24" s="29" t="str">
        <f>CONCATENATE(شیراز!$N$1,B24)</f>
        <v>1404/10/06</v>
      </c>
      <c r="D24" s="30" t="s">
        <v>656</v>
      </c>
      <c r="E24" s="1" t="s">
        <v>107</v>
      </c>
      <c r="F24" s="17">
        <v>0.70833333333333337</v>
      </c>
      <c r="G24" s="17">
        <v>0.91666666666666663</v>
      </c>
      <c r="H24" s="17">
        <f t="shared" si="1"/>
        <v>0.20833333333333326</v>
      </c>
      <c r="I24" s="34">
        <f t="shared" si="2"/>
        <v>299.99999999999989</v>
      </c>
      <c r="J24" s="40">
        <f t="shared" si="3"/>
        <v>7259999.9999999972</v>
      </c>
      <c r="K24" s="1" t="s">
        <v>168</v>
      </c>
      <c r="L24" s="3"/>
    </row>
    <row r="25" spans="1:12" s="1" customFormat="1" x14ac:dyDescent="0.35">
      <c r="A25" s="1">
        <f t="shared" si="0"/>
        <v>23</v>
      </c>
      <c r="B25" s="30" t="s">
        <v>227</v>
      </c>
      <c r="C25" s="29" t="str">
        <f>CONCATENATE(شیراز!$N$1,B25)</f>
        <v>1404/10/06</v>
      </c>
      <c r="D25" s="30" t="s">
        <v>623</v>
      </c>
      <c r="E25" s="1" t="s">
        <v>16</v>
      </c>
      <c r="F25" s="17">
        <v>0.5</v>
      </c>
      <c r="G25" s="17">
        <v>0.58333333333333337</v>
      </c>
      <c r="H25" s="17">
        <f t="shared" si="1"/>
        <v>8.333333333333337E-2</v>
      </c>
      <c r="I25" s="34">
        <f t="shared" si="2"/>
        <v>120.00000000000006</v>
      </c>
      <c r="J25" s="40">
        <f t="shared" si="3"/>
        <v>2904000.0000000014</v>
      </c>
      <c r="K25" s="1" t="s">
        <v>621</v>
      </c>
      <c r="L25" s="1" t="s">
        <v>27</v>
      </c>
    </row>
    <row r="26" spans="1:12" s="1" customFormat="1" x14ac:dyDescent="0.35">
      <c r="A26" s="1">
        <f t="shared" si="0"/>
        <v>24</v>
      </c>
      <c r="B26" s="30" t="s">
        <v>227</v>
      </c>
      <c r="C26" s="29" t="str">
        <f>CONCATENATE(شیراز!$N$1,B26)</f>
        <v>1404/10/06</v>
      </c>
      <c r="D26" s="30" t="s">
        <v>623</v>
      </c>
      <c r="E26" s="1" t="s">
        <v>16</v>
      </c>
      <c r="F26" s="17">
        <v>0.6875</v>
      </c>
      <c r="G26" s="17">
        <v>0.875</v>
      </c>
      <c r="H26" s="17">
        <f t="shared" si="1"/>
        <v>0.1875</v>
      </c>
      <c r="I26" s="34">
        <f t="shared" si="2"/>
        <v>270</v>
      </c>
      <c r="J26" s="40">
        <f t="shared" si="3"/>
        <v>6534000</v>
      </c>
      <c r="K26" s="1" t="s">
        <v>621</v>
      </c>
      <c r="L26" s="1" t="s">
        <v>91</v>
      </c>
    </row>
    <row r="27" spans="1:12" s="1" customFormat="1" x14ac:dyDescent="0.35">
      <c r="A27" s="1">
        <f t="shared" si="0"/>
        <v>25</v>
      </c>
      <c r="B27" s="30" t="s">
        <v>227</v>
      </c>
      <c r="C27" s="29" t="str">
        <f>CONCATENATE(شیراز!$N$1,B27)</f>
        <v>1404/10/06</v>
      </c>
      <c r="D27" s="30" t="s">
        <v>610</v>
      </c>
      <c r="E27" s="1" t="s">
        <v>95</v>
      </c>
      <c r="F27" s="17">
        <v>0.41666666666666669</v>
      </c>
      <c r="G27" s="17">
        <v>0.58333333333333337</v>
      </c>
      <c r="H27" s="17">
        <f t="shared" si="1"/>
        <v>0.16666666666666669</v>
      </c>
      <c r="I27" s="34">
        <f t="shared" si="2"/>
        <v>240.00000000000003</v>
      </c>
      <c r="J27" s="40">
        <f t="shared" si="3"/>
        <v>5808000.0000000009</v>
      </c>
      <c r="K27" s="1" t="s">
        <v>607</v>
      </c>
      <c r="L27" s="1" t="s">
        <v>53</v>
      </c>
    </row>
    <row r="28" spans="1:12" s="1" customFormat="1" x14ac:dyDescent="0.35">
      <c r="A28" s="1">
        <f t="shared" si="0"/>
        <v>26</v>
      </c>
      <c r="B28" s="30" t="s">
        <v>227</v>
      </c>
      <c r="C28" s="29" t="str">
        <f>CONCATENATE(شیراز!$N$1,B28)</f>
        <v>1404/10/06</v>
      </c>
      <c r="D28" s="30" t="s">
        <v>611</v>
      </c>
      <c r="E28" s="1" t="s">
        <v>95</v>
      </c>
      <c r="F28" s="17">
        <v>0.70833333333333337</v>
      </c>
      <c r="G28" s="17">
        <v>0.91666666666666663</v>
      </c>
      <c r="H28" s="17">
        <f t="shared" si="1"/>
        <v>0.20833333333333326</v>
      </c>
      <c r="I28" s="34">
        <f t="shared" si="2"/>
        <v>299.99999999999989</v>
      </c>
      <c r="J28" s="40">
        <f t="shared" si="3"/>
        <v>7259999.9999999972</v>
      </c>
      <c r="K28" s="1" t="s">
        <v>607</v>
      </c>
      <c r="L28" s="1" t="s">
        <v>49</v>
      </c>
    </row>
    <row r="29" spans="1:12" s="1" customFormat="1" x14ac:dyDescent="0.35">
      <c r="A29" s="1">
        <f t="shared" si="0"/>
        <v>27</v>
      </c>
      <c r="B29" s="30" t="s">
        <v>229</v>
      </c>
      <c r="C29" s="29" t="str">
        <f>CONCATENATE(شیراز!$N$1,B29)</f>
        <v>1404/10/07</v>
      </c>
      <c r="D29" s="30" t="s">
        <v>630</v>
      </c>
      <c r="E29" s="1" t="s">
        <v>99</v>
      </c>
      <c r="F29" s="17">
        <v>0.41666666666666669</v>
      </c>
      <c r="G29" s="17">
        <v>0.60416666666666663</v>
      </c>
      <c r="H29" s="17">
        <f t="shared" si="1"/>
        <v>0.18749999999999994</v>
      </c>
      <c r="I29" s="34">
        <f t="shared" si="2"/>
        <v>269.99999999999994</v>
      </c>
      <c r="J29" s="40">
        <f t="shared" si="3"/>
        <v>6533999.9999999991</v>
      </c>
      <c r="K29" s="1" t="s">
        <v>169</v>
      </c>
      <c r="L29" s="1" t="s">
        <v>63</v>
      </c>
    </row>
    <row r="30" spans="1:12" s="1" customFormat="1" x14ac:dyDescent="0.35">
      <c r="A30" s="1">
        <f t="shared" si="0"/>
        <v>28</v>
      </c>
      <c r="B30" s="30" t="s">
        <v>229</v>
      </c>
      <c r="C30" s="29" t="str">
        <f>CONCATENATE(شیراز!$N$1,B30)</f>
        <v>1404/10/07</v>
      </c>
      <c r="D30" s="30" t="s">
        <v>655</v>
      </c>
      <c r="E30" s="1" t="s">
        <v>107</v>
      </c>
      <c r="F30" s="17">
        <v>0.3576388888888889</v>
      </c>
      <c r="G30" s="17">
        <v>0.58333333333333337</v>
      </c>
      <c r="H30" s="17">
        <f t="shared" si="1"/>
        <v>0.22569444444444448</v>
      </c>
      <c r="I30" s="34">
        <f t="shared" si="2"/>
        <v>325.00000000000006</v>
      </c>
      <c r="J30" s="40">
        <f t="shared" si="3"/>
        <v>7865000.0000000019</v>
      </c>
      <c r="K30" s="1" t="s">
        <v>604</v>
      </c>
      <c r="L30" s="3"/>
    </row>
    <row r="31" spans="1:12" s="1" customFormat="1" x14ac:dyDescent="0.35">
      <c r="A31" s="1">
        <f t="shared" si="0"/>
        <v>29</v>
      </c>
      <c r="B31" s="30" t="s">
        <v>229</v>
      </c>
      <c r="C31" s="29" t="str">
        <f>CONCATENATE(شیراز!$N$1,B31)</f>
        <v>1404/10/07</v>
      </c>
      <c r="D31" s="30" t="s">
        <v>653</v>
      </c>
      <c r="E31" s="1" t="s">
        <v>107</v>
      </c>
      <c r="F31" s="17">
        <v>0.6875</v>
      </c>
      <c r="G31" s="17">
        <v>0.79166666666666663</v>
      </c>
      <c r="H31" s="17">
        <f t="shared" si="1"/>
        <v>0.10416666666666663</v>
      </c>
      <c r="I31" s="34">
        <f t="shared" si="2"/>
        <v>149.99999999999994</v>
      </c>
      <c r="J31" s="40">
        <f t="shared" si="3"/>
        <v>3629999.9999999986</v>
      </c>
      <c r="K31" s="1" t="s">
        <v>654</v>
      </c>
      <c r="L31" s="3"/>
    </row>
    <row r="32" spans="1:12" s="1" customFormat="1" x14ac:dyDescent="0.35">
      <c r="A32" s="1">
        <f t="shared" si="0"/>
        <v>30</v>
      </c>
      <c r="B32" s="30" t="s">
        <v>229</v>
      </c>
      <c r="C32" s="29" t="str">
        <f>CONCATENATE(شیراز!$N$1,B32)</f>
        <v>1404/10/07</v>
      </c>
      <c r="D32" s="30" t="s">
        <v>622</v>
      </c>
      <c r="E32" s="1" t="s">
        <v>16</v>
      </c>
      <c r="F32" s="17">
        <v>0.35416666666666669</v>
      </c>
      <c r="G32" s="17">
        <v>0.54166666666666663</v>
      </c>
      <c r="H32" s="17">
        <f t="shared" si="1"/>
        <v>0.18749999999999994</v>
      </c>
      <c r="I32" s="34">
        <f t="shared" si="2"/>
        <v>269.99999999999994</v>
      </c>
      <c r="J32" s="40">
        <f t="shared" si="3"/>
        <v>6533999.9999999991</v>
      </c>
      <c r="K32" s="1" t="s">
        <v>621</v>
      </c>
      <c r="L32" s="1" t="s">
        <v>27</v>
      </c>
    </row>
    <row r="33" spans="1:12" s="1" customFormat="1" x14ac:dyDescent="0.35">
      <c r="A33" s="1">
        <f t="shared" si="0"/>
        <v>31</v>
      </c>
      <c r="B33" s="30" t="s">
        <v>229</v>
      </c>
      <c r="C33" s="29" t="str">
        <f>CONCATENATE(شیراز!$N$1,B33)</f>
        <v>1404/10/07</v>
      </c>
      <c r="D33" s="30" t="s">
        <v>622</v>
      </c>
      <c r="E33" s="1" t="s">
        <v>16</v>
      </c>
      <c r="F33" s="17">
        <v>0.66666666666666663</v>
      </c>
      <c r="G33" s="17">
        <v>0.74305555555555547</v>
      </c>
      <c r="H33" s="17">
        <f t="shared" si="1"/>
        <v>7.638888888888884E-2</v>
      </c>
      <c r="I33" s="34">
        <f t="shared" si="2"/>
        <v>109.99999999999993</v>
      </c>
      <c r="J33" s="40">
        <f t="shared" si="3"/>
        <v>2661999.9999999981</v>
      </c>
      <c r="K33" s="1" t="s">
        <v>621</v>
      </c>
      <c r="L33" s="1" t="s">
        <v>40</v>
      </c>
    </row>
    <row r="34" spans="1:12" s="1" customFormat="1" x14ac:dyDescent="0.35">
      <c r="A34" s="1">
        <f t="shared" si="0"/>
        <v>32</v>
      </c>
      <c r="B34" s="30" t="s">
        <v>229</v>
      </c>
      <c r="C34" s="29" t="str">
        <f>CONCATENATE(شیراز!$N$1,B34)</f>
        <v>1404/10/07</v>
      </c>
      <c r="D34" s="30" t="s">
        <v>388</v>
      </c>
      <c r="E34" s="1" t="s">
        <v>14</v>
      </c>
      <c r="F34" s="17">
        <v>0.39583333333333331</v>
      </c>
      <c r="G34" s="17">
        <v>0.60416666666666663</v>
      </c>
      <c r="H34" s="17">
        <f t="shared" si="1"/>
        <v>0.20833333333333331</v>
      </c>
      <c r="I34" s="34">
        <f t="shared" si="2"/>
        <v>300</v>
      </c>
      <c r="J34" s="40">
        <f t="shared" si="3"/>
        <v>7260000</v>
      </c>
      <c r="K34" s="1" t="s">
        <v>167</v>
      </c>
      <c r="L34" s="1" t="s">
        <v>29</v>
      </c>
    </row>
    <row r="35" spans="1:12" s="1" customFormat="1" x14ac:dyDescent="0.35">
      <c r="A35" s="1">
        <f t="shared" si="0"/>
        <v>33</v>
      </c>
      <c r="B35" s="30" t="s">
        <v>229</v>
      </c>
      <c r="C35" s="29" t="str">
        <f>CONCATENATE(شیراز!$N$1,B35)</f>
        <v>1404/10/07</v>
      </c>
      <c r="D35" s="30" t="s">
        <v>628</v>
      </c>
      <c r="E35" s="1" t="s">
        <v>14</v>
      </c>
      <c r="F35" s="17">
        <v>0.6875</v>
      </c>
      <c r="G35" s="17">
        <v>0.85416666666666663</v>
      </c>
      <c r="H35" s="17">
        <f t="shared" ref="H35:H59" si="4">G35-F35</f>
        <v>0.16666666666666663</v>
      </c>
      <c r="I35" s="34">
        <f t="shared" ref="I35:I59" si="5">H35*1440</f>
        <v>239.99999999999994</v>
      </c>
      <c r="J35" s="40">
        <f t="shared" si="3"/>
        <v>5807999.9999999991</v>
      </c>
      <c r="K35" s="1" t="s">
        <v>167</v>
      </c>
      <c r="L35" s="1" t="s">
        <v>29</v>
      </c>
    </row>
    <row r="36" spans="1:12" s="15" customFormat="1" x14ac:dyDescent="0.35">
      <c r="A36" s="1">
        <f t="shared" si="0"/>
        <v>34</v>
      </c>
      <c r="B36" s="30" t="s">
        <v>229</v>
      </c>
      <c r="C36" s="29" t="str">
        <f>CONCATENATE(شیراز!$N$1,B36)</f>
        <v>1404/10/07</v>
      </c>
      <c r="D36" s="30" t="s">
        <v>612</v>
      </c>
      <c r="E36" s="1" t="s">
        <v>95</v>
      </c>
      <c r="F36" s="17">
        <v>0.375</v>
      </c>
      <c r="G36" s="17">
        <v>0.5</v>
      </c>
      <c r="H36" s="17">
        <f t="shared" si="4"/>
        <v>0.125</v>
      </c>
      <c r="I36" s="34">
        <f t="shared" si="5"/>
        <v>180</v>
      </c>
      <c r="J36" s="40">
        <f t="shared" si="3"/>
        <v>4356000</v>
      </c>
      <c r="K36" s="1" t="s">
        <v>607</v>
      </c>
      <c r="L36" s="1" t="s">
        <v>53</v>
      </c>
    </row>
    <row r="37" spans="1:12" s="15" customFormat="1" x14ac:dyDescent="0.35">
      <c r="A37" s="1">
        <f t="shared" si="0"/>
        <v>35</v>
      </c>
      <c r="B37" s="30" t="s">
        <v>229</v>
      </c>
      <c r="C37" s="29" t="str">
        <f>CONCATENATE(شیراز!$N$1,B37)</f>
        <v>1404/10/07</v>
      </c>
      <c r="D37" s="30" t="s">
        <v>613</v>
      </c>
      <c r="E37" s="1" t="s">
        <v>95</v>
      </c>
      <c r="F37" s="17">
        <v>0.58333333333333337</v>
      </c>
      <c r="G37" s="17">
        <v>0.66666666666666663</v>
      </c>
      <c r="H37" s="17">
        <f t="shared" si="4"/>
        <v>8.3333333333333259E-2</v>
      </c>
      <c r="I37" s="34">
        <f t="shared" si="5"/>
        <v>119.99999999999989</v>
      </c>
      <c r="J37" s="40">
        <f t="shared" si="3"/>
        <v>2903999.9999999972</v>
      </c>
      <c r="K37" s="1" t="s">
        <v>607</v>
      </c>
      <c r="L37" s="1" t="s">
        <v>66</v>
      </c>
    </row>
    <row r="38" spans="1:12" s="15" customFormat="1" x14ac:dyDescent="0.35">
      <c r="A38" s="1">
        <v>39</v>
      </c>
      <c r="B38" s="30" t="s">
        <v>263</v>
      </c>
      <c r="C38" s="29" t="str">
        <f>CONCATENATE(شیراز!$N$1,B38)</f>
        <v>1404/10/08</v>
      </c>
      <c r="D38" s="30" t="s">
        <v>636</v>
      </c>
      <c r="E38" s="1" t="s">
        <v>35</v>
      </c>
      <c r="F38" s="17">
        <v>0.4375</v>
      </c>
      <c r="G38" s="17">
        <v>0.8125</v>
      </c>
      <c r="H38" s="17">
        <f t="shared" si="4"/>
        <v>0.375</v>
      </c>
      <c r="I38" s="34">
        <f t="shared" si="5"/>
        <v>540</v>
      </c>
      <c r="J38" s="40">
        <f t="shared" si="3"/>
        <v>13068000</v>
      </c>
      <c r="K38" s="1" t="s">
        <v>143</v>
      </c>
      <c r="L38" s="1" t="s">
        <v>63</v>
      </c>
    </row>
    <row r="39" spans="1:12" s="15" customFormat="1" x14ac:dyDescent="0.35">
      <c r="A39" s="1">
        <f>ROW()-2</f>
        <v>37</v>
      </c>
      <c r="B39" s="30" t="s">
        <v>263</v>
      </c>
      <c r="C39" s="29" t="str">
        <f>CONCATENATE(شیراز!$N$1,B39)</f>
        <v>1404/10/08</v>
      </c>
      <c r="D39" s="30" t="s">
        <v>629</v>
      </c>
      <c r="E39" s="1" t="s">
        <v>99</v>
      </c>
      <c r="F39" s="17">
        <v>0.4375</v>
      </c>
      <c r="G39" s="17">
        <v>0.64583333333333337</v>
      </c>
      <c r="H39" s="17">
        <f t="shared" si="4"/>
        <v>0.20833333333333337</v>
      </c>
      <c r="I39" s="34">
        <f t="shared" si="5"/>
        <v>300.00000000000006</v>
      </c>
      <c r="J39" s="40">
        <f t="shared" si="3"/>
        <v>7260000.0000000009</v>
      </c>
      <c r="K39" s="1" t="s">
        <v>167</v>
      </c>
      <c r="L39" s="1" t="s">
        <v>68</v>
      </c>
    </row>
    <row r="40" spans="1:12" s="15" customFormat="1" x14ac:dyDescent="0.35">
      <c r="A40" s="1">
        <f>ROW()-2</f>
        <v>38</v>
      </c>
      <c r="B40" s="30" t="s">
        <v>219</v>
      </c>
      <c r="C40" s="29" t="str">
        <f>CONCATENATE(شیراز!$N$1,B40)</f>
        <v>1404/10/09</v>
      </c>
      <c r="D40" s="30" t="s">
        <v>633</v>
      </c>
      <c r="E40" s="1" t="s">
        <v>37</v>
      </c>
      <c r="F40" s="17">
        <v>0.375</v>
      </c>
      <c r="G40" s="17">
        <v>0.54166666666666663</v>
      </c>
      <c r="H40" s="17">
        <f t="shared" si="4"/>
        <v>0.16666666666666663</v>
      </c>
      <c r="I40" s="34">
        <f t="shared" si="5"/>
        <v>239.99999999999994</v>
      </c>
      <c r="J40" s="40">
        <f t="shared" si="3"/>
        <v>5807999.9999999991</v>
      </c>
      <c r="K40" s="1" t="s">
        <v>178</v>
      </c>
      <c r="L40" s="1"/>
    </row>
    <row r="41" spans="1:12" s="15" customFormat="1" x14ac:dyDescent="0.35">
      <c r="A41" s="1">
        <f>ROW()-2</f>
        <v>39</v>
      </c>
      <c r="B41" s="30" t="s">
        <v>219</v>
      </c>
      <c r="C41" s="29" t="str">
        <f>CONCATENATE(شیراز!$N$1,B41)</f>
        <v>1404/10/09</v>
      </c>
      <c r="D41" s="30" t="s">
        <v>645</v>
      </c>
      <c r="E41" s="1" t="s">
        <v>166</v>
      </c>
      <c r="F41" s="17">
        <v>0.375</v>
      </c>
      <c r="G41" s="17">
        <v>0.54166666666666663</v>
      </c>
      <c r="H41" s="17">
        <f t="shared" si="4"/>
        <v>0.16666666666666663</v>
      </c>
      <c r="I41" s="34">
        <f t="shared" si="5"/>
        <v>239.99999999999994</v>
      </c>
      <c r="J41" s="40">
        <f t="shared" si="3"/>
        <v>5807999.9999999991</v>
      </c>
      <c r="K41" s="1" t="s">
        <v>143</v>
      </c>
      <c r="L41" s="1" t="s">
        <v>26</v>
      </c>
    </row>
    <row r="42" spans="1:12" s="1" customFormat="1" x14ac:dyDescent="0.35">
      <c r="A42" s="1">
        <f>ROW()-2</f>
        <v>40</v>
      </c>
      <c r="B42" s="30" t="s">
        <v>219</v>
      </c>
      <c r="C42" s="29" t="str">
        <f>CONCATENATE(شیراز!$N$1,B42)</f>
        <v>1404/10/09</v>
      </c>
      <c r="D42" s="30" t="s">
        <v>641</v>
      </c>
      <c r="E42" s="1" t="s">
        <v>166</v>
      </c>
      <c r="F42" s="17">
        <v>0.66666666666666663</v>
      </c>
      <c r="G42" s="17">
        <v>0.91666666666666663</v>
      </c>
      <c r="H42" s="17">
        <f t="shared" si="4"/>
        <v>0.25</v>
      </c>
      <c r="I42" s="34">
        <f t="shared" si="5"/>
        <v>360</v>
      </c>
      <c r="J42" s="40">
        <f t="shared" si="3"/>
        <v>8712000</v>
      </c>
      <c r="K42" s="1" t="s">
        <v>143</v>
      </c>
      <c r="L42" s="1" t="s">
        <v>31</v>
      </c>
    </row>
    <row r="43" spans="1:12" s="1" customFormat="1" ht="15" x14ac:dyDescent="0.35">
      <c r="A43" s="1">
        <v>52</v>
      </c>
      <c r="B43" s="30" t="s">
        <v>219</v>
      </c>
      <c r="C43" s="29" t="str">
        <f>CONCATENATE(شیراز!$N$1,B43)</f>
        <v>1404/10/09</v>
      </c>
      <c r="D43" s="30" t="s">
        <v>650</v>
      </c>
      <c r="E43" s="1" t="s">
        <v>95</v>
      </c>
      <c r="F43" s="17">
        <v>0.375</v>
      </c>
      <c r="G43" s="17">
        <v>0.58333333333333337</v>
      </c>
      <c r="H43" s="17">
        <f t="shared" si="4"/>
        <v>0.20833333333333337</v>
      </c>
      <c r="I43" s="34">
        <f t="shared" si="5"/>
        <v>300.00000000000006</v>
      </c>
      <c r="J43" s="40">
        <f t="shared" si="3"/>
        <v>7260000.0000000009</v>
      </c>
      <c r="K43" s="1" t="s">
        <v>167</v>
      </c>
      <c r="L43" s="4"/>
    </row>
    <row r="44" spans="1:12" s="15" customFormat="1" x14ac:dyDescent="0.35">
      <c r="A44" s="1">
        <f t="shared" ref="A44:A62" si="6">ROW()-2</f>
        <v>42</v>
      </c>
      <c r="B44" s="30" t="s">
        <v>219</v>
      </c>
      <c r="C44" s="29" t="str">
        <f>CONCATENATE(شیراز!$N$1,B44)</f>
        <v>1404/10/09</v>
      </c>
      <c r="D44" s="30" t="s">
        <v>649</v>
      </c>
      <c r="E44" s="1" t="s">
        <v>95</v>
      </c>
      <c r="F44" s="17">
        <v>0.66666666666666663</v>
      </c>
      <c r="G44" s="17">
        <v>0.875</v>
      </c>
      <c r="H44" s="17">
        <f t="shared" si="4"/>
        <v>0.20833333333333337</v>
      </c>
      <c r="I44" s="34">
        <f t="shared" si="5"/>
        <v>300.00000000000006</v>
      </c>
      <c r="J44" s="40">
        <f t="shared" si="3"/>
        <v>7260000.0000000009</v>
      </c>
      <c r="K44" s="1" t="s">
        <v>167</v>
      </c>
      <c r="L44" s="1" t="s">
        <v>91</v>
      </c>
    </row>
    <row r="45" spans="1:12" s="1" customFormat="1" x14ac:dyDescent="0.35">
      <c r="A45" s="1">
        <f t="shared" si="6"/>
        <v>43</v>
      </c>
      <c r="B45" s="30" t="s">
        <v>219</v>
      </c>
      <c r="C45" s="29" t="str">
        <f>CONCATENATE(شیراز!$N$1,B45)</f>
        <v>1404/10/09</v>
      </c>
      <c r="D45" s="30" t="s">
        <v>597</v>
      </c>
      <c r="E45" s="1" t="s">
        <v>528</v>
      </c>
      <c r="F45" s="17">
        <v>0.45833333333333331</v>
      </c>
      <c r="G45" s="17">
        <v>0.625</v>
      </c>
      <c r="H45" s="17">
        <f t="shared" si="4"/>
        <v>0.16666666666666669</v>
      </c>
      <c r="I45" s="34">
        <f t="shared" si="5"/>
        <v>240.00000000000003</v>
      </c>
      <c r="J45" s="40">
        <f t="shared" si="3"/>
        <v>5808000.0000000009</v>
      </c>
      <c r="K45" s="1" t="s">
        <v>34</v>
      </c>
      <c r="L45" s="1" t="s">
        <v>58</v>
      </c>
    </row>
    <row r="46" spans="1:12" s="1" customFormat="1" x14ac:dyDescent="0.35">
      <c r="A46" s="1">
        <f t="shared" si="6"/>
        <v>44</v>
      </c>
      <c r="B46" s="30" t="s">
        <v>219</v>
      </c>
      <c r="C46" s="29" t="str">
        <f>CONCATENATE(شیراز!$N$1,B46)</f>
        <v>1404/10/09</v>
      </c>
      <c r="D46" s="30" t="s">
        <v>600</v>
      </c>
      <c r="E46" s="1" t="s">
        <v>528</v>
      </c>
      <c r="F46" s="17">
        <v>0.70833333333333337</v>
      </c>
      <c r="G46" s="17">
        <v>0.875</v>
      </c>
      <c r="H46" s="17">
        <f t="shared" si="4"/>
        <v>0.16666666666666663</v>
      </c>
      <c r="I46" s="34">
        <f t="shared" si="5"/>
        <v>239.99999999999994</v>
      </c>
      <c r="J46" s="40">
        <f t="shared" si="3"/>
        <v>5807999.9999999991</v>
      </c>
      <c r="K46" s="1" t="s">
        <v>34</v>
      </c>
      <c r="L46" s="1" t="s">
        <v>29</v>
      </c>
    </row>
    <row r="47" spans="1:12" s="15" customFormat="1" x14ac:dyDescent="0.35">
      <c r="A47" s="1">
        <f t="shared" si="6"/>
        <v>45</v>
      </c>
      <c r="B47" s="30" t="s">
        <v>221</v>
      </c>
      <c r="C47" s="29" t="str">
        <f>CONCATENATE(شیراز!$N$1,B47)</f>
        <v>1404/10/10</v>
      </c>
      <c r="D47" s="30" t="s">
        <v>594</v>
      </c>
      <c r="E47" s="1" t="s">
        <v>592</v>
      </c>
      <c r="F47" s="17">
        <v>0.33333333333333331</v>
      </c>
      <c r="G47" s="17">
        <v>0.54166666666666663</v>
      </c>
      <c r="H47" s="17">
        <f t="shared" si="4"/>
        <v>0.20833333333333331</v>
      </c>
      <c r="I47" s="34">
        <f t="shared" si="5"/>
        <v>300</v>
      </c>
      <c r="J47" s="40">
        <f t="shared" si="3"/>
        <v>7260000</v>
      </c>
      <c r="K47" s="1" t="s">
        <v>168</v>
      </c>
    </row>
    <row r="48" spans="1:12" s="1" customFormat="1" x14ac:dyDescent="0.35">
      <c r="A48" s="1">
        <f t="shared" si="6"/>
        <v>46</v>
      </c>
      <c r="B48" s="30" t="s">
        <v>221</v>
      </c>
      <c r="C48" s="29" t="str">
        <f>CONCATENATE(شیراز!$N$1,B48)</f>
        <v>1404/10/10</v>
      </c>
      <c r="D48" s="30" t="s">
        <v>605</v>
      </c>
      <c r="E48" s="1" t="s">
        <v>592</v>
      </c>
      <c r="F48" s="17">
        <v>0.64583333333333337</v>
      </c>
      <c r="G48" s="17">
        <v>0.8125</v>
      </c>
      <c r="H48" s="17">
        <f t="shared" si="4"/>
        <v>0.16666666666666663</v>
      </c>
      <c r="I48" s="34">
        <f t="shared" si="5"/>
        <v>239.99999999999994</v>
      </c>
      <c r="J48" s="40">
        <f t="shared" si="3"/>
        <v>5807999.9999999991</v>
      </c>
      <c r="K48" s="1" t="s">
        <v>168</v>
      </c>
      <c r="L48" s="1" t="s">
        <v>30</v>
      </c>
    </row>
    <row r="49" spans="1:16" s="1" customFormat="1" x14ac:dyDescent="0.35">
      <c r="A49" s="1">
        <f t="shared" si="6"/>
        <v>47</v>
      </c>
      <c r="B49" s="30" t="s">
        <v>221</v>
      </c>
      <c r="C49" s="29" t="str">
        <f>CONCATENATE(شیراز!$N$1,B49)</f>
        <v>1404/10/10</v>
      </c>
      <c r="D49" s="30" t="s">
        <v>602</v>
      </c>
      <c r="E49" s="1" t="s">
        <v>144</v>
      </c>
      <c r="F49" s="17">
        <v>0.39583333333333331</v>
      </c>
      <c r="G49" s="17">
        <v>0.60416666666666663</v>
      </c>
      <c r="H49" s="17">
        <f t="shared" si="4"/>
        <v>0.20833333333333331</v>
      </c>
      <c r="I49" s="34">
        <f t="shared" si="5"/>
        <v>300</v>
      </c>
      <c r="J49" s="40">
        <f t="shared" si="3"/>
        <v>7260000</v>
      </c>
      <c r="K49" s="1" t="s">
        <v>142</v>
      </c>
      <c r="L49" s="1" t="s">
        <v>29</v>
      </c>
    </row>
    <row r="50" spans="1:16" s="15" customFormat="1" x14ac:dyDescent="0.35">
      <c r="A50" s="1">
        <f t="shared" si="6"/>
        <v>48</v>
      </c>
      <c r="B50" s="30" t="s">
        <v>221</v>
      </c>
      <c r="C50" s="29" t="str">
        <f>CONCATENATE(شیراز!$N$1,B50)</f>
        <v>1404/10/10</v>
      </c>
      <c r="D50" s="30" t="s">
        <v>632</v>
      </c>
      <c r="E50" s="1" t="s">
        <v>69</v>
      </c>
      <c r="F50" s="17">
        <v>0.29166666666666669</v>
      </c>
      <c r="G50" s="17">
        <v>0.75</v>
      </c>
      <c r="H50" s="17">
        <f t="shared" si="4"/>
        <v>0.45833333333333331</v>
      </c>
      <c r="I50" s="34">
        <f t="shared" si="5"/>
        <v>660</v>
      </c>
      <c r="J50" s="40">
        <f t="shared" si="3"/>
        <v>15972000</v>
      </c>
      <c r="K50" s="1" t="s">
        <v>142</v>
      </c>
      <c r="L50" s="1" t="s">
        <v>33</v>
      </c>
    </row>
    <row r="51" spans="1:16" s="15" customFormat="1" x14ac:dyDescent="0.35">
      <c r="A51" s="1">
        <f t="shared" si="6"/>
        <v>49</v>
      </c>
      <c r="B51" s="30" t="s">
        <v>221</v>
      </c>
      <c r="C51" s="29" t="str">
        <f>CONCATENATE(شیراز!$N$1,B51)</f>
        <v>1404/10/10</v>
      </c>
      <c r="D51" s="30" t="s">
        <v>642</v>
      </c>
      <c r="E51" s="1" t="s">
        <v>166</v>
      </c>
      <c r="F51" s="17">
        <v>0.375</v>
      </c>
      <c r="G51" s="17">
        <v>0.58333333333333337</v>
      </c>
      <c r="H51" s="17">
        <f t="shared" si="4"/>
        <v>0.20833333333333337</v>
      </c>
      <c r="I51" s="34">
        <f t="shared" si="5"/>
        <v>300.00000000000006</v>
      </c>
      <c r="J51" s="40">
        <f t="shared" si="3"/>
        <v>7260000.0000000009</v>
      </c>
      <c r="K51" s="1" t="s">
        <v>143</v>
      </c>
      <c r="L51" s="1" t="s">
        <v>63</v>
      </c>
    </row>
    <row r="52" spans="1:16" s="15" customFormat="1" x14ac:dyDescent="0.35">
      <c r="A52" s="1">
        <f t="shared" si="6"/>
        <v>50</v>
      </c>
      <c r="B52" s="30" t="s">
        <v>221</v>
      </c>
      <c r="C52" s="29" t="str">
        <f>CONCATENATE(شیراز!$N$1,B52)</f>
        <v>1404/10/10</v>
      </c>
      <c r="D52" s="30" t="s">
        <v>643</v>
      </c>
      <c r="E52" s="1" t="s">
        <v>166</v>
      </c>
      <c r="F52" s="17">
        <v>0.66666666666666663</v>
      </c>
      <c r="G52" s="17">
        <v>0.83333333333333337</v>
      </c>
      <c r="H52" s="17">
        <f t="shared" si="4"/>
        <v>0.16666666666666674</v>
      </c>
      <c r="I52" s="34">
        <f t="shared" si="5"/>
        <v>240.00000000000011</v>
      </c>
      <c r="J52" s="40">
        <f t="shared" si="3"/>
        <v>5808000.0000000028</v>
      </c>
      <c r="K52" s="1" t="s">
        <v>143</v>
      </c>
      <c r="L52" s="1" t="s">
        <v>40</v>
      </c>
    </row>
    <row r="53" spans="1:16" s="15" customFormat="1" x14ac:dyDescent="0.35">
      <c r="A53" s="1">
        <f t="shared" si="6"/>
        <v>51</v>
      </c>
      <c r="B53" s="30" t="s">
        <v>221</v>
      </c>
      <c r="C53" s="29" t="str">
        <f>CONCATENATE(شیراز!$N$1,B53)</f>
        <v>1404/10/10</v>
      </c>
      <c r="D53" s="30" t="s">
        <v>627</v>
      </c>
      <c r="E53" s="1" t="s">
        <v>36</v>
      </c>
      <c r="F53" s="17">
        <v>0.375</v>
      </c>
      <c r="G53" s="17">
        <v>0.83333333333333337</v>
      </c>
      <c r="H53" s="17">
        <f t="shared" si="4"/>
        <v>0.45833333333333337</v>
      </c>
      <c r="I53" s="34">
        <f t="shared" si="5"/>
        <v>660</v>
      </c>
      <c r="J53" s="40">
        <f t="shared" si="3"/>
        <v>15972000</v>
      </c>
      <c r="K53" s="1" t="s">
        <v>169</v>
      </c>
      <c r="L53" s="1" t="s">
        <v>53</v>
      </c>
    </row>
    <row r="54" spans="1:16" s="31" customFormat="1" ht="16.5" customHeight="1" x14ac:dyDescent="0.35">
      <c r="A54" s="1">
        <f t="shared" si="6"/>
        <v>52</v>
      </c>
      <c r="B54" s="30" t="s">
        <v>221</v>
      </c>
      <c r="C54" s="29" t="str">
        <f>CONCATENATE(شیراز!$N$1,B54)</f>
        <v>1404/10/10</v>
      </c>
      <c r="D54" s="30" t="s">
        <v>601</v>
      </c>
      <c r="E54" s="1" t="s">
        <v>528</v>
      </c>
      <c r="F54" s="17">
        <v>0.375</v>
      </c>
      <c r="G54" s="17">
        <v>0.625</v>
      </c>
      <c r="H54" s="17">
        <f t="shared" si="4"/>
        <v>0.25</v>
      </c>
      <c r="I54" s="34">
        <f t="shared" si="5"/>
        <v>360</v>
      </c>
      <c r="J54" s="40">
        <f t="shared" si="3"/>
        <v>8712000</v>
      </c>
      <c r="K54" s="1" t="s">
        <v>34</v>
      </c>
      <c r="L54" s="61" t="s">
        <v>40</v>
      </c>
      <c r="M54" s="53"/>
      <c r="N54" s="53"/>
      <c r="O54" s="53"/>
      <c r="P54" s="53"/>
    </row>
    <row r="55" spans="1:16" x14ac:dyDescent="0.35">
      <c r="A55" s="1">
        <f t="shared" si="6"/>
        <v>53</v>
      </c>
      <c r="B55" s="30" t="s">
        <v>288</v>
      </c>
      <c r="C55" s="29" t="str">
        <f>CONCATENATE(شیراز!$N$1,B55)</f>
        <v>1404/10/14</v>
      </c>
      <c r="D55" s="30" t="s">
        <v>644</v>
      </c>
      <c r="E55" s="1" t="s">
        <v>166</v>
      </c>
      <c r="F55" s="17">
        <v>0.375</v>
      </c>
      <c r="G55" s="17">
        <v>0.58333333333333337</v>
      </c>
      <c r="H55" s="17">
        <f t="shared" si="4"/>
        <v>0.20833333333333337</v>
      </c>
      <c r="I55" s="34">
        <f t="shared" si="5"/>
        <v>300.00000000000006</v>
      </c>
      <c r="J55" s="40">
        <f t="shared" si="3"/>
        <v>7260000.0000000009</v>
      </c>
      <c r="K55" s="1" t="s">
        <v>615</v>
      </c>
      <c r="L55" s="1" t="s">
        <v>68</v>
      </c>
    </row>
    <row r="56" spans="1:16" x14ac:dyDescent="0.35">
      <c r="A56" s="1">
        <f t="shared" si="6"/>
        <v>54</v>
      </c>
      <c r="B56" s="30" t="s">
        <v>288</v>
      </c>
      <c r="C56" s="29" t="str">
        <f>CONCATENATE(شیراز!$N$1,B56)</f>
        <v>1404/10/14</v>
      </c>
      <c r="D56" s="30" t="s">
        <v>614</v>
      </c>
      <c r="E56" s="1" t="s">
        <v>166</v>
      </c>
      <c r="F56" s="17">
        <v>0.66666666666666663</v>
      </c>
      <c r="G56" s="17">
        <v>0.875</v>
      </c>
      <c r="H56" s="17">
        <f t="shared" si="4"/>
        <v>0.20833333333333337</v>
      </c>
      <c r="I56" s="34">
        <f t="shared" si="5"/>
        <v>300.00000000000006</v>
      </c>
      <c r="J56" s="40">
        <f t="shared" si="3"/>
        <v>7260000.0000000009</v>
      </c>
      <c r="K56" s="1" t="s">
        <v>615</v>
      </c>
      <c r="L56" s="1" t="s">
        <v>91</v>
      </c>
    </row>
    <row r="57" spans="1:16" x14ac:dyDescent="0.35">
      <c r="A57" s="1">
        <f t="shared" si="6"/>
        <v>55</v>
      </c>
      <c r="B57" s="30" t="s">
        <v>288</v>
      </c>
      <c r="C57" s="29" t="str">
        <f>CONCATENATE(شیراز!$N$1,B57)</f>
        <v>1404/10/14</v>
      </c>
      <c r="D57" s="30" t="s">
        <v>651</v>
      </c>
      <c r="E57" s="1" t="s">
        <v>15</v>
      </c>
      <c r="F57" s="17">
        <v>0.375</v>
      </c>
      <c r="G57" s="17">
        <v>0.54166666666666663</v>
      </c>
      <c r="H57" s="17">
        <f t="shared" si="4"/>
        <v>0.16666666666666663</v>
      </c>
      <c r="I57" s="34">
        <f t="shared" si="5"/>
        <v>239.99999999999994</v>
      </c>
      <c r="J57" s="40">
        <f t="shared" si="3"/>
        <v>5807999.9999999991</v>
      </c>
      <c r="K57" s="1" t="s">
        <v>652</v>
      </c>
    </row>
    <row r="58" spans="1:16" x14ac:dyDescent="0.35">
      <c r="A58" s="1">
        <f t="shared" si="6"/>
        <v>56</v>
      </c>
      <c r="B58" s="30" t="s">
        <v>239</v>
      </c>
      <c r="C58" s="29" t="str">
        <f>CONCATENATE(شیراز!$N$1,B58)</f>
        <v>1404/10/15</v>
      </c>
      <c r="D58" s="30" t="s">
        <v>616</v>
      </c>
      <c r="E58" s="1" t="s">
        <v>16</v>
      </c>
      <c r="F58" s="17">
        <v>0.4375</v>
      </c>
      <c r="G58" s="17">
        <v>0.71527777777777779</v>
      </c>
      <c r="H58" s="17">
        <f t="shared" si="4"/>
        <v>0.27777777777777779</v>
      </c>
      <c r="I58" s="34">
        <f t="shared" si="5"/>
        <v>400</v>
      </c>
      <c r="J58" s="40">
        <f t="shared" si="3"/>
        <v>9680000</v>
      </c>
      <c r="K58" s="1" t="s">
        <v>617</v>
      </c>
      <c r="L58" s="1" t="s">
        <v>91</v>
      </c>
    </row>
    <row r="59" spans="1:16" x14ac:dyDescent="0.35">
      <c r="A59" s="1">
        <f t="shared" si="6"/>
        <v>57</v>
      </c>
      <c r="B59" s="30" t="s">
        <v>239</v>
      </c>
      <c r="C59" s="29" t="str">
        <f>CONCATENATE(شیراز!$N$1,B59)</f>
        <v>1404/10/15</v>
      </c>
      <c r="D59" s="30" t="s">
        <v>638</v>
      </c>
      <c r="E59" s="1" t="s">
        <v>23</v>
      </c>
      <c r="F59" s="17">
        <v>0.375</v>
      </c>
      <c r="G59" s="17">
        <v>0.66666666666666663</v>
      </c>
      <c r="H59" s="17">
        <f t="shared" si="4"/>
        <v>0.29166666666666663</v>
      </c>
      <c r="I59" s="34">
        <f t="shared" si="5"/>
        <v>419.99999999999994</v>
      </c>
      <c r="J59" s="40">
        <f t="shared" si="3"/>
        <v>10163999.999999998</v>
      </c>
      <c r="K59" s="1" t="s">
        <v>142</v>
      </c>
      <c r="L59" s="1" t="s">
        <v>40</v>
      </c>
    </row>
    <row r="60" spans="1:16" x14ac:dyDescent="0.35">
      <c r="A60" s="1">
        <f t="shared" si="6"/>
        <v>58</v>
      </c>
      <c r="B60" s="30" t="s">
        <v>239</v>
      </c>
      <c r="C60" s="29" t="str">
        <f>CONCATENATE(شیراز!$N$1,B60)</f>
        <v>1404/10/15</v>
      </c>
      <c r="D60" s="30" t="s">
        <v>672</v>
      </c>
      <c r="E60" s="1" t="s">
        <v>35</v>
      </c>
      <c r="F60" s="17">
        <v>0.66666666666666663</v>
      </c>
      <c r="G60" s="17">
        <v>0.91666666666666663</v>
      </c>
      <c r="H60" s="17">
        <f t="shared" ref="H60" si="7">G60-F60</f>
        <v>0.25</v>
      </c>
      <c r="I60" s="34">
        <f t="shared" ref="I60" si="8">H60*1440</f>
        <v>360</v>
      </c>
      <c r="J60" s="40">
        <f t="shared" si="3"/>
        <v>8712000</v>
      </c>
      <c r="K60" s="1" t="s">
        <v>34</v>
      </c>
      <c r="L60" s="1" t="s">
        <v>40</v>
      </c>
    </row>
    <row r="61" spans="1:16" x14ac:dyDescent="0.35">
      <c r="A61" s="1">
        <f t="shared" si="6"/>
        <v>59</v>
      </c>
      <c r="B61" s="30" t="s">
        <v>239</v>
      </c>
      <c r="C61" s="29" t="str">
        <f>CONCATENATE(شیراز!$N$1,B61)</f>
        <v>1404/10/15</v>
      </c>
      <c r="D61" s="30" t="s">
        <v>676</v>
      </c>
      <c r="E61" s="1" t="s">
        <v>37</v>
      </c>
      <c r="F61" s="17">
        <v>0.70833333333333337</v>
      </c>
      <c r="G61" s="17">
        <v>0.83333333333333337</v>
      </c>
      <c r="H61" s="17">
        <f t="shared" ref="H61" si="9">G61-F61</f>
        <v>0.125</v>
      </c>
      <c r="I61" s="34">
        <f t="shared" ref="I61" si="10">H61*1440</f>
        <v>180</v>
      </c>
      <c r="J61" s="40">
        <f t="shared" si="3"/>
        <v>4356000</v>
      </c>
      <c r="K61" s="1" t="s">
        <v>634</v>
      </c>
      <c r="L61" s="1" t="s">
        <v>40</v>
      </c>
    </row>
    <row r="62" spans="1:16" x14ac:dyDescent="0.35">
      <c r="A62" s="1">
        <f t="shared" si="6"/>
        <v>60</v>
      </c>
      <c r="B62" s="30" t="s">
        <v>239</v>
      </c>
      <c r="C62" s="29" t="str">
        <f>CONCATENATE(شیراز!$N$1,B62)</f>
        <v>1404/10/15</v>
      </c>
      <c r="D62" s="30" t="s">
        <v>677</v>
      </c>
      <c r="E62" s="1" t="s">
        <v>37</v>
      </c>
      <c r="F62" s="17">
        <v>0.39583333333333331</v>
      </c>
      <c r="G62" s="17">
        <v>0.54166666666666663</v>
      </c>
      <c r="H62" s="17">
        <f t="shared" ref="H62" si="11">G62-F62</f>
        <v>0.14583333333333331</v>
      </c>
      <c r="I62" s="34">
        <f t="shared" ref="I62" si="12">H62*1440</f>
        <v>209.99999999999997</v>
      </c>
      <c r="J62" s="40">
        <f t="shared" si="3"/>
        <v>5081999.9999999991</v>
      </c>
      <c r="K62" s="1" t="s">
        <v>634</v>
      </c>
      <c r="L62" s="1" t="s">
        <v>40</v>
      </c>
    </row>
    <row r="63" spans="1:16" ht="19.5" x14ac:dyDescent="0.35">
      <c r="A63" s="18"/>
      <c r="B63" s="20"/>
      <c r="C63" s="19" t="s">
        <v>10</v>
      </c>
      <c r="D63" s="20"/>
      <c r="E63" s="21"/>
      <c r="F63" s="21"/>
      <c r="G63" s="21"/>
      <c r="H63" s="21"/>
      <c r="I63" s="21"/>
      <c r="J63" s="22">
        <f>SUM(J3:J62)</f>
        <v>434632000</v>
      </c>
      <c r="K63" s="23"/>
    </row>
    <row r="65" spans="1:11" x14ac:dyDescent="0.35">
      <c r="A65" s="24"/>
      <c r="B65" s="26"/>
      <c r="C65" s="25"/>
      <c r="D65" s="26"/>
      <c r="E65" s="24"/>
      <c r="F65" s="27"/>
      <c r="G65" s="27"/>
      <c r="H65" s="27"/>
      <c r="I65" s="27"/>
      <c r="J65" s="27"/>
      <c r="K65" s="24"/>
    </row>
    <row r="85" spans="3:10" x14ac:dyDescent="0.35">
      <c r="C85" s="3"/>
      <c r="D85" s="3"/>
      <c r="F85" s="3"/>
      <c r="G85" s="3"/>
      <c r="H85" s="3"/>
      <c r="I85" s="3"/>
      <c r="J85" s="28"/>
    </row>
    <row r="86" spans="3:10" x14ac:dyDescent="0.35">
      <c r="C86" s="3"/>
      <c r="D86" s="3"/>
      <c r="F86" s="3"/>
      <c r="G86" s="3"/>
      <c r="H86" s="3"/>
      <c r="I86" s="3"/>
      <c r="J86" s="28"/>
    </row>
    <row r="87" spans="3:10" x14ac:dyDescent="0.35">
      <c r="C87" s="3"/>
      <c r="D87" s="3"/>
      <c r="F87" s="3"/>
      <c r="G87" s="3"/>
      <c r="H87" s="3"/>
      <c r="I87" s="3"/>
      <c r="J87" s="28"/>
    </row>
    <row r="88" spans="3:10" x14ac:dyDescent="0.35">
      <c r="C88" s="3"/>
      <c r="D88" s="3"/>
      <c r="F88" s="3"/>
      <c r="G88" s="3"/>
      <c r="H88" s="3"/>
      <c r="I88" s="3"/>
      <c r="J88" s="28"/>
    </row>
    <row r="89" spans="3:10" x14ac:dyDescent="0.35">
      <c r="C89" s="3"/>
      <c r="D89" s="3"/>
      <c r="F89" s="3"/>
      <c r="G89" s="3"/>
      <c r="H89" s="3"/>
      <c r="I89" s="3"/>
      <c r="J89" s="28"/>
    </row>
    <row r="90" spans="3:10" x14ac:dyDescent="0.35">
      <c r="C90" s="3"/>
      <c r="D90" s="3"/>
      <c r="F90" s="3"/>
      <c r="G90" s="3"/>
      <c r="H90" s="3"/>
      <c r="I90" s="3"/>
      <c r="J90" s="28"/>
    </row>
    <row r="91" spans="3:10" x14ac:dyDescent="0.35">
      <c r="C91" s="3"/>
      <c r="D91" s="3"/>
      <c r="F91" s="3"/>
      <c r="G91" s="3"/>
      <c r="H91" s="3"/>
      <c r="I91" s="3"/>
      <c r="J91" s="28"/>
    </row>
    <row r="92" spans="3:10" x14ac:dyDescent="0.35">
      <c r="C92" s="3"/>
      <c r="D92" s="3"/>
      <c r="F92" s="3"/>
      <c r="G92" s="3"/>
      <c r="H92" s="3"/>
      <c r="I92" s="3"/>
      <c r="J92" s="28"/>
    </row>
    <row r="93" spans="3:10" x14ac:dyDescent="0.35">
      <c r="C93" s="3"/>
      <c r="D93" s="3"/>
      <c r="F93" s="3"/>
      <c r="G93" s="3"/>
      <c r="H93" s="3"/>
      <c r="I93" s="3"/>
      <c r="J93" s="28"/>
    </row>
    <row r="94" spans="3:10" x14ac:dyDescent="0.35">
      <c r="C94" s="3"/>
      <c r="D94" s="3"/>
      <c r="F94" s="3"/>
      <c r="G94" s="3"/>
      <c r="H94" s="3"/>
      <c r="I94" s="3"/>
      <c r="J94" s="28"/>
    </row>
    <row r="95" spans="3:10" x14ac:dyDescent="0.35">
      <c r="C95" s="3"/>
      <c r="D95" s="3"/>
      <c r="F95" s="3"/>
      <c r="G95" s="3"/>
      <c r="H95" s="3"/>
      <c r="I95" s="3"/>
      <c r="J95" s="28"/>
    </row>
    <row r="96" spans="3:10" x14ac:dyDescent="0.35">
      <c r="C96" s="3"/>
      <c r="D96" s="3"/>
      <c r="F96" s="3"/>
      <c r="G96" s="3"/>
      <c r="H96" s="3"/>
      <c r="I96" s="3"/>
      <c r="J96" s="28"/>
    </row>
    <row r="97" spans="3:10" x14ac:dyDescent="0.35">
      <c r="C97" s="3"/>
      <c r="D97" s="3"/>
      <c r="F97" s="3"/>
      <c r="G97" s="3"/>
      <c r="H97" s="3"/>
      <c r="I97" s="3"/>
      <c r="J97" s="28"/>
    </row>
    <row r="98" spans="3:10" x14ac:dyDescent="0.35">
      <c r="C98" s="3"/>
      <c r="D98" s="3"/>
      <c r="F98" s="3"/>
      <c r="G98" s="3"/>
      <c r="H98" s="3"/>
      <c r="I98" s="3"/>
      <c r="J98" s="28"/>
    </row>
    <row r="99" spans="3:10" x14ac:dyDescent="0.35">
      <c r="C99" s="3"/>
      <c r="D99" s="3"/>
      <c r="F99" s="3"/>
      <c r="G99" s="3"/>
      <c r="H99" s="3"/>
      <c r="I99" s="3"/>
      <c r="J99" s="28"/>
    </row>
    <row r="100" spans="3:10" x14ac:dyDescent="0.35">
      <c r="C100" s="3"/>
      <c r="D100" s="3"/>
      <c r="F100" s="3"/>
      <c r="G100" s="3"/>
      <c r="H100" s="3"/>
      <c r="I100" s="3"/>
      <c r="J100" s="28"/>
    </row>
    <row r="101" spans="3:10" x14ac:dyDescent="0.35">
      <c r="C101" s="3"/>
      <c r="D101" s="3"/>
      <c r="F101" s="3"/>
      <c r="G101" s="3"/>
      <c r="H101" s="3"/>
      <c r="I101" s="3"/>
      <c r="J101" s="28"/>
    </row>
    <row r="102" spans="3:10" x14ac:dyDescent="0.35">
      <c r="C102" s="3"/>
      <c r="D102" s="3"/>
      <c r="F102" s="3"/>
      <c r="G102" s="3"/>
      <c r="H102" s="3"/>
      <c r="I102" s="3"/>
      <c r="J102" s="28"/>
    </row>
    <row r="103" spans="3:10" x14ac:dyDescent="0.35">
      <c r="C103" s="3"/>
      <c r="D103" s="3"/>
      <c r="F103" s="3"/>
      <c r="G103" s="3"/>
      <c r="H103" s="3"/>
      <c r="I103" s="3"/>
      <c r="J103" s="28"/>
    </row>
    <row r="104" spans="3:10" x14ac:dyDescent="0.35">
      <c r="C104" s="3"/>
      <c r="D104" s="3"/>
      <c r="F104" s="3"/>
      <c r="G104" s="3"/>
      <c r="H104" s="3"/>
      <c r="I104" s="3"/>
      <c r="J104" s="28"/>
    </row>
    <row r="105" spans="3:10" x14ac:dyDescent="0.35">
      <c r="C105" s="3"/>
      <c r="D105" s="3"/>
      <c r="F105" s="3"/>
      <c r="G105" s="3"/>
      <c r="H105" s="3"/>
      <c r="I105" s="3"/>
      <c r="J105" s="28"/>
    </row>
    <row r="106" spans="3:10" x14ac:dyDescent="0.35">
      <c r="C106" s="3"/>
      <c r="D106" s="3"/>
      <c r="F106" s="3"/>
      <c r="G106" s="3"/>
      <c r="H106" s="3"/>
      <c r="I106" s="3"/>
      <c r="J106" s="28"/>
    </row>
    <row r="107" spans="3:10" x14ac:dyDescent="0.35">
      <c r="C107" s="3"/>
      <c r="D107" s="3"/>
      <c r="F107" s="3"/>
      <c r="G107" s="3"/>
      <c r="H107" s="3"/>
      <c r="I107" s="3"/>
      <c r="J107" s="28"/>
    </row>
    <row r="108" spans="3:10" x14ac:dyDescent="0.35">
      <c r="C108" s="3"/>
      <c r="D108" s="3"/>
      <c r="F108" s="3"/>
      <c r="G108" s="3"/>
      <c r="H108" s="3"/>
      <c r="I108" s="3"/>
      <c r="J108" s="28"/>
    </row>
    <row r="109" spans="3:10" x14ac:dyDescent="0.35">
      <c r="C109" s="3"/>
      <c r="D109" s="3"/>
      <c r="F109" s="3"/>
      <c r="G109" s="3"/>
      <c r="H109" s="3"/>
      <c r="I109" s="3"/>
      <c r="J109" s="28"/>
    </row>
    <row r="110" spans="3:10" x14ac:dyDescent="0.35">
      <c r="C110" s="3"/>
      <c r="D110" s="3"/>
      <c r="F110" s="3"/>
      <c r="G110" s="3"/>
      <c r="H110" s="3"/>
      <c r="I110" s="3"/>
      <c r="J110" s="28"/>
    </row>
    <row r="111" spans="3:10" x14ac:dyDescent="0.35">
      <c r="C111" s="3"/>
      <c r="D111" s="3"/>
      <c r="F111" s="3"/>
      <c r="G111" s="3"/>
      <c r="H111" s="3"/>
      <c r="I111" s="3"/>
      <c r="J111" s="28"/>
    </row>
    <row r="112" spans="3:10" x14ac:dyDescent="0.35">
      <c r="C112" s="3"/>
      <c r="D112" s="3"/>
      <c r="F112" s="3"/>
      <c r="G112" s="3"/>
      <c r="H112" s="3"/>
      <c r="I112" s="3"/>
      <c r="J112" s="28"/>
    </row>
    <row r="113" spans="3:10" x14ac:dyDescent="0.35">
      <c r="C113" s="3"/>
      <c r="D113" s="3"/>
      <c r="F113" s="3"/>
      <c r="G113" s="3"/>
      <c r="H113" s="3"/>
      <c r="I113" s="3"/>
      <c r="J113" s="28"/>
    </row>
    <row r="114" spans="3:10" x14ac:dyDescent="0.35">
      <c r="C114" s="3"/>
      <c r="D114" s="3"/>
      <c r="F114" s="3"/>
      <c r="G114" s="3"/>
      <c r="H114" s="3"/>
      <c r="I114" s="3"/>
      <c r="J114" s="28"/>
    </row>
    <row r="115" spans="3:10" x14ac:dyDescent="0.35">
      <c r="C115" s="3"/>
      <c r="D115" s="3"/>
      <c r="F115" s="3"/>
      <c r="G115" s="3"/>
      <c r="H115" s="3"/>
      <c r="I115" s="3"/>
      <c r="J115" s="28"/>
    </row>
    <row r="116" spans="3:10" x14ac:dyDescent="0.35">
      <c r="C116" s="3"/>
      <c r="D116" s="3"/>
      <c r="F116" s="3"/>
      <c r="G116" s="3"/>
      <c r="H116" s="3"/>
      <c r="I116" s="3"/>
      <c r="J116" s="28"/>
    </row>
    <row r="117" spans="3:10" x14ac:dyDescent="0.35">
      <c r="C117" s="3"/>
      <c r="D117" s="3"/>
      <c r="F117" s="3"/>
      <c r="G117" s="3"/>
      <c r="H117" s="3"/>
      <c r="I117" s="3"/>
      <c r="J117" s="28"/>
    </row>
    <row r="118" spans="3:10" x14ac:dyDescent="0.35">
      <c r="C118" s="3"/>
      <c r="D118" s="3"/>
      <c r="F118" s="3"/>
      <c r="G118" s="3"/>
      <c r="H118" s="3"/>
      <c r="I118" s="3"/>
      <c r="J118" s="28"/>
    </row>
    <row r="119" spans="3:10" x14ac:dyDescent="0.35">
      <c r="C119" s="3"/>
      <c r="D119" s="3"/>
      <c r="F119" s="3"/>
      <c r="G119" s="3"/>
      <c r="H119" s="3"/>
      <c r="I119" s="3"/>
      <c r="J119" s="28"/>
    </row>
    <row r="120" spans="3:10" x14ac:dyDescent="0.35">
      <c r="C120" s="3"/>
      <c r="D120" s="3"/>
      <c r="F120" s="3"/>
      <c r="G120" s="3"/>
      <c r="H120" s="3"/>
      <c r="I120" s="3"/>
      <c r="J120" s="28"/>
    </row>
  </sheetData>
  <sortState ref="A3:L63">
    <sortCondition ref="C3:C63"/>
    <sortCondition ref="E3:E63"/>
    <sortCondition ref="F3:F63"/>
  </sortState>
  <mergeCells count="1">
    <mergeCell ref="A1:K1"/>
  </mergeCells>
  <printOptions horizontalCentered="1"/>
  <pageMargins left="0.31496062992125984" right="0.31496062992125984" top="0.47244094488188981" bottom="0.51181102362204722" header="0.31496062992125984" footer="0.31496062992125984"/>
  <pageSetup scale="125" orientation="landscape" r:id="rId1"/>
  <headerFooter>
    <oddFooter>&amp;Cصفحه &amp;P از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30"/>
  <sheetViews>
    <sheetView rightToLeft="1" zoomScale="175" zoomScaleNormal="175" workbookViewId="0">
      <pane ySplit="3" topLeftCell="A4" activePane="bottomLeft" state="frozen"/>
      <selection pane="bottomLeft" activeCell="J6" sqref="J6"/>
    </sheetView>
  </sheetViews>
  <sheetFormatPr defaultColWidth="9.140625" defaultRowHeight="12" x14ac:dyDescent="0.2"/>
  <cols>
    <col min="1" max="1" width="3.7109375" style="16" customWidth="1"/>
    <col min="2" max="2" width="3.140625" style="33" customWidth="1"/>
    <col min="3" max="3" width="10.42578125" style="16" customWidth="1"/>
    <col min="4" max="4" width="7.7109375" style="33" customWidth="1"/>
    <col min="5" max="5" width="14.7109375" style="16" customWidth="1"/>
    <col min="6" max="7" width="7.85546875" style="16" customWidth="1"/>
    <col min="8" max="8" width="6.85546875" style="16" customWidth="1"/>
    <col min="9" max="9" width="11.5703125" style="16" customWidth="1"/>
    <col min="10" max="10" width="14.7109375" style="16" customWidth="1"/>
    <col min="11" max="11" width="16.28515625" style="16" customWidth="1"/>
    <col min="12" max="19" width="9.140625" style="15"/>
    <col min="20" max="16384" width="9.140625" style="16"/>
  </cols>
  <sheetData>
    <row r="1" spans="1:27" s="12" customFormat="1" ht="15" x14ac:dyDescent="0.4">
      <c r="A1" s="65" t="s">
        <v>678</v>
      </c>
      <c r="B1" s="66"/>
      <c r="C1" s="66"/>
      <c r="D1" s="66"/>
      <c r="E1" s="66"/>
      <c r="F1" s="66"/>
      <c r="G1" s="66"/>
      <c r="H1" s="66"/>
      <c r="I1" s="66"/>
      <c r="J1" s="66"/>
      <c r="K1" s="67"/>
      <c r="L1" s="11"/>
      <c r="M1" s="11"/>
      <c r="N1" s="32">
        <v>81400</v>
      </c>
      <c r="P1" s="11"/>
      <c r="Q1" s="11"/>
      <c r="R1" s="11"/>
      <c r="S1" s="11"/>
    </row>
    <row r="2" spans="1:27" ht="14.25" customHeight="1" x14ac:dyDescent="0.4">
      <c r="A2" s="4" t="s">
        <v>0</v>
      </c>
      <c r="B2" s="6" t="s">
        <v>12</v>
      </c>
      <c r="C2" s="5" t="s">
        <v>1</v>
      </c>
      <c r="D2" s="6" t="s">
        <v>2</v>
      </c>
      <c r="E2" s="4" t="s">
        <v>3</v>
      </c>
      <c r="F2" s="7" t="s">
        <v>4</v>
      </c>
      <c r="G2" s="8" t="s">
        <v>5</v>
      </c>
      <c r="H2" s="4" t="s">
        <v>6</v>
      </c>
      <c r="I2" s="4" t="s">
        <v>11</v>
      </c>
      <c r="J2" s="4" t="s">
        <v>8</v>
      </c>
      <c r="K2" s="10" t="s">
        <v>9</v>
      </c>
    </row>
    <row r="3" spans="1:27" s="11" customFormat="1" ht="13.5" customHeight="1" x14ac:dyDescent="0.4">
      <c r="A3" s="1">
        <f>ROW()-2</f>
        <v>1</v>
      </c>
      <c r="B3" s="30" t="s">
        <v>662</v>
      </c>
      <c r="C3" s="29" t="s">
        <v>665</v>
      </c>
      <c r="D3" s="30" t="s">
        <v>663</v>
      </c>
      <c r="E3" s="1" t="s">
        <v>664</v>
      </c>
      <c r="F3" s="52">
        <v>0.29166666666666669</v>
      </c>
      <c r="G3" s="52">
        <v>0.33333333333333331</v>
      </c>
      <c r="H3" s="52">
        <f>G3-F3</f>
        <v>4.166666666666663E-2</v>
      </c>
      <c r="I3" s="16">
        <v>500</v>
      </c>
      <c r="J3" s="41">
        <f>(I3*74000)+520000</f>
        <v>37520000</v>
      </c>
      <c r="K3" s="3" t="s">
        <v>215</v>
      </c>
    </row>
    <row r="4" spans="1:27" s="39" customFormat="1" ht="15" customHeight="1" x14ac:dyDescent="0.35">
      <c r="A4" s="1">
        <f>ROW()-2</f>
        <v>2</v>
      </c>
      <c r="B4" s="14" t="s">
        <v>662</v>
      </c>
      <c r="C4" s="29" t="s">
        <v>665</v>
      </c>
      <c r="D4" s="14" t="s">
        <v>666</v>
      </c>
      <c r="E4" s="3" t="s">
        <v>23</v>
      </c>
      <c r="F4" s="52">
        <v>0.70833333333333337</v>
      </c>
      <c r="G4" s="52">
        <v>0.75</v>
      </c>
      <c r="H4" s="52">
        <f>G4-F4</f>
        <v>4.166666666666663E-2</v>
      </c>
      <c r="I4" s="16">
        <v>430</v>
      </c>
      <c r="J4" s="41">
        <f>(I4*74000)</f>
        <v>31820000</v>
      </c>
      <c r="K4" s="3" t="s">
        <v>106</v>
      </c>
    </row>
    <row r="5" spans="1:27" s="15" customFormat="1" ht="14.25" x14ac:dyDescent="0.35">
      <c r="A5" s="1">
        <f>ROW()-2</f>
        <v>3</v>
      </c>
      <c r="B5" s="30" t="s">
        <v>667</v>
      </c>
      <c r="C5" s="29" t="s">
        <v>668</v>
      </c>
      <c r="D5" s="30" t="s">
        <v>669</v>
      </c>
      <c r="E5" s="1" t="s">
        <v>144</v>
      </c>
      <c r="F5" s="17">
        <v>0.29166666666666669</v>
      </c>
      <c r="G5" s="17">
        <v>0.33333333333333331</v>
      </c>
      <c r="H5" s="17">
        <f>G5-F5</f>
        <v>4.166666666666663E-2</v>
      </c>
      <c r="I5" s="34">
        <v>330</v>
      </c>
      <c r="J5" s="41">
        <f>(I5*74000)</f>
        <v>24420000</v>
      </c>
      <c r="K5" s="1" t="s">
        <v>670</v>
      </c>
    </row>
    <row r="6" spans="1:27" ht="19.5" x14ac:dyDescent="0.2">
      <c r="A6" s="18"/>
      <c r="B6" s="20"/>
      <c r="C6" s="19" t="s">
        <v>10</v>
      </c>
      <c r="D6" s="20"/>
      <c r="E6" s="21"/>
      <c r="F6" s="21"/>
      <c r="G6" s="21"/>
      <c r="H6" s="21"/>
      <c r="I6" s="21"/>
      <c r="J6" s="22">
        <f>SUM(J3:J5)</f>
        <v>93760000</v>
      </c>
      <c r="K6" s="21"/>
      <c r="T6" s="15"/>
      <c r="U6" s="15"/>
      <c r="V6" s="15"/>
      <c r="W6" s="15"/>
      <c r="X6" s="15"/>
      <c r="Y6" s="15"/>
      <c r="Z6" s="15"/>
      <c r="AA6" s="15"/>
    </row>
    <row r="7" spans="1:27" x14ac:dyDescent="0.2">
      <c r="J7" s="28"/>
    </row>
    <row r="8" spans="1:27" x14ac:dyDescent="0.2">
      <c r="J8" s="28"/>
    </row>
    <row r="9" spans="1:27" x14ac:dyDescent="0.2">
      <c r="J9" s="28"/>
    </row>
    <row r="10" spans="1:27" x14ac:dyDescent="0.2">
      <c r="J10" s="28"/>
    </row>
    <row r="11" spans="1:27" x14ac:dyDescent="0.2">
      <c r="J11" s="28"/>
    </row>
    <row r="12" spans="1:27" x14ac:dyDescent="0.2">
      <c r="J12" s="28"/>
    </row>
    <row r="13" spans="1:27" x14ac:dyDescent="0.2">
      <c r="J13" s="28"/>
    </row>
    <row r="14" spans="1:27" x14ac:dyDescent="0.2">
      <c r="J14" s="28"/>
    </row>
    <row r="15" spans="1:27" x14ac:dyDescent="0.2">
      <c r="J15" s="28"/>
    </row>
    <row r="16" spans="1:27" x14ac:dyDescent="0.2">
      <c r="J16" s="28"/>
    </row>
    <row r="17" spans="10:10" x14ac:dyDescent="0.2">
      <c r="J17" s="28"/>
    </row>
    <row r="18" spans="10:10" x14ac:dyDescent="0.2">
      <c r="J18" s="28"/>
    </row>
    <row r="19" spans="10:10" x14ac:dyDescent="0.2">
      <c r="J19" s="28"/>
    </row>
    <row r="20" spans="10:10" x14ac:dyDescent="0.2">
      <c r="J20" s="28"/>
    </row>
    <row r="21" spans="10:10" x14ac:dyDescent="0.2">
      <c r="J21" s="28"/>
    </row>
    <row r="22" spans="10:10" x14ac:dyDescent="0.2">
      <c r="J22" s="28"/>
    </row>
    <row r="23" spans="10:10" x14ac:dyDescent="0.2">
      <c r="J23" s="28"/>
    </row>
    <row r="24" spans="10:10" x14ac:dyDescent="0.2">
      <c r="J24" s="28"/>
    </row>
    <row r="25" spans="10:10" x14ac:dyDescent="0.2">
      <c r="J25" s="28"/>
    </row>
    <row r="26" spans="10:10" x14ac:dyDescent="0.2">
      <c r="J26" s="28"/>
    </row>
    <row r="27" spans="10:10" x14ac:dyDescent="0.2">
      <c r="J27" s="28"/>
    </row>
    <row r="28" spans="10:10" x14ac:dyDescent="0.2">
      <c r="J28" s="28"/>
    </row>
    <row r="29" spans="10:10" x14ac:dyDescent="0.2">
      <c r="J29" s="28"/>
    </row>
    <row r="30" spans="10:10" x14ac:dyDescent="0.2">
      <c r="J30" s="28"/>
    </row>
  </sheetData>
  <sortState ref="A3:K6">
    <sortCondition ref="C3:C6"/>
    <sortCondition ref="E3:E6"/>
    <sortCondition ref="F3:F6"/>
  </sortState>
  <mergeCells count="1">
    <mergeCell ref="A1:K1"/>
  </mergeCells>
  <printOptions horizontalCentered="1"/>
  <pageMargins left="0.31496062992125984" right="0.31496062992125984" top="0.39370078740157483" bottom="0.47244094488188981" header="0.31496062992125984" footer="0.31496062992125984"/>
  <pageSetup scale="130" orientation="landscape" r:id="rId1"/>
  <headerFooter>
    <oddFooter>&amp;Cصفحه &amp;P از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62"/>
  <sheetViews>
    <sheetView rightToLeft="1" tabSelected="1" zoomScale="170" zoomScaleNormal="170" zoomScaleSheetLayoutView="142" workbookViewId="0">
      <pane ySplit="1" topLeftCell="A2" activePane="bottomLeft" state="frozen"/>
      <selection pane="bottomLeft" activeCell="J5" sqref="J5"/>
    </sheetView>
  </sheetViews>
  <sheetFormatPr defaultColWidth="9.140625" defaultRowHeight="14.25" x14ac:dyDescent="0.35"/>
  <cols>
    <col min="1" max="1" width="3.7109375" style="3" customWidth="1"/>
    <col min="2" max="2" width="4.140625" style="14" customWidth="1"/>
    <col min="3" max="3" width="8.42578125" style="13" bestFit="1" customWidth="1"/>
    <col min="4" max="4" width="7.7109375" style="14" bestFit="1" customWidth="1"/>
    <col min="5" max="5" width="16.42578125" style="3" customWidth="1"/>
    <col min="6" max="7" width="7.85546875" style="16" customWidth="1"/>
    <col min="8" max="8" width="6.85546875" style="16" customWidth="1"/>
    <col min="9" max="9" width="8.140625" style="16" customWidth="1"/>
    <col min="10" max="10" width="14.7109375" style="16" customWidth="1"/>
    <col min="11" max="11" width="16.7109375" style="3" customWidth="1"/>
    <col min="12" max="12" width="8.5703125" style="3" hidden="1" customWidth="1"/>
    <col min="13" max="14" width="9.140625" style="1"/>
    <col min="15" max="15" width="8" style="1" bestFit="1" customWidth="1"/>
    <col min="16" max="16" width="9.140625" style="1"/>
    <col min="17" max="16384" width="9.140625" style="3"/>
  </cols>
  <sheetData>
    <row r="1" spans="1:16" ht="15" x14ac:dyDescent="0.4">
      <c r="A1" s="68" t="s">
        <v>679</v>
      </c>
      <c r="B1" s="69"/>
      <c r="C1" s="69"/>
      <c r="D1" s="69"/>
      <c r="E1" s="69"/>
      <c r="F1" s="69"/>
      <c r="G1" s="69"/>
      <c r="H1" s="69"/>
      <c r="I1" s="69"/>
      <c r="J1" s="69"/>
      <c r="K1" s="70"/>
      <c r="O1" s="1">
        <v>1452000</v>
      </c>
    </row>
    <row r="2" spans="1:16" s="12" customFormat="1" ht="15" x14ac:dyDescent="0.4">
      <c r="A2" s="4" t="s">
        <v>0</v>
      </c>
      <c r="B2" s="4" t="s">
        <v>12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4" t="s">
        <v>9</v>
      </c>
      <c r="L2" s="4" t="s">
        <v>25</v>
      </c>
      <c r="M2" s="11"/>
      <c r="N2" s="11"/>
      <c r="O2" s="32">
        <v>650000</v>
      </c>
      <c r="P2" s="11"/>
    </row>
    <row r="3" spans="1:16" s="1" customFormat="1" x14ac:dyDescent="0.35">
      <c r="A3" s="1">
        <f>ROW()-2</f>
        <v>1</v>
      </c>
      <c r="B3" s="30" t="s">
        <v>667</v>
      </c>
      <c r="C3" s="29" t="s">
        <v>668</v>
      </c>
      <c r="D3" s="30" t="s">
        <v>671</v>
      </c>
      <c r="E3" s="1" t="s">
        <v>144</v>
      </c>
      <c r="F3" s="17">
        <v>0.41666666666666669</v>
      </c>
      <c r="G3" s="17">
        <v>0.54166666666666663</v>
      </c>
      <c r="H3" s="17">
        <f t="shared" ref="H3" si="0">G3-F3</f>
        <v>0.12499999999999994</v>
      </c>
      <c r="I3" s="34">
        <f t="shared" ref="I3" si="1">H3*1440</f>
        <v>179.99999999999991</v>
      </c>
      <c r="J3" s="40">
        <f>(I3/60)*1320000</f>
        <v>3959999.9999999981</v>
      </c>
      <c r="K3" s="1" t="s">
        <v>34</v>
      </c>
      <c r="L3" s="1" t="s">
        <v>29</v>
      </c>
    </row>
    <row r="4" spans="1:16" s="1" customFormat="1" x14ac:dyDescent="0.35">
      <c r="A4" s="1">
        <f>ROW()-2</f>
        <v>2</v>
      </c>
      <c r="B4" s="30" t="s">
        <v>667</v>
      </c>
      <c r="C4" s="29" t="s">
        <v>668</v>
      </c>
      <c r="D4" s="30" t="s">
        <v>671</v>
      </c>
      <c r="E4" s="1" t="s">
        <v>144</v>
      </c>
      <c r="F4" s="17">
        <v>0.6875</v>
      </c>
      <c r="G4" s="17">
        <v>0.91666666666666663</v>
      </c>
      <c r="H4" s="17">
        <f t="shared" ref="H4" si="2">G4-F4</f>
        <v>0.22916666666666663</v>
      </c>
      <c r="I4" s="34">
        <f t="shared" ref="I4" si="3">H4*1440</f>
        <v>329.99999999999994</v>
      </c>
      <c r="J4" s="40">
        <f>(I4/60)*1320000</f>
        <v>7259999.9999999991</v>
      </c>
      <c r="K4" s="1" t="s">
        <v>34</v>
      </c>
      <c r="L4" s="1" t="s">
        <v>58</v>
      </c>
    </row>
    <row r="5" spans="1:16" ht="19.5" x14ac:dyDescent="0.35">
      <c r="A5" s="18"/>
      <c r="B5" s="20"/>
      <c r="C5" s="19" t="s">
        <v>10</v>
      </c>
      <c r="D5" s="20"/>
      <c r="E5" s="21"/>
      <c r="F5" s="21"/>
      <c r="G5" s="21"/>
      <c r="H5" s="21"/>
      <c r="I5" s="21"/>
      <c r="J5" s="22">
        <f>SUM(J3:J4)</f>
        <v>11219999.999999996</v>
      </c>
      <c r="K5" s="23"/>
    </row>
    <row r="7" spans="1:16" x14ac:dyDescent="0.35">
      <c r="A7" s="24"/>
      <c r="B7" s="26"/>
      <c r="C7" s="25"/>
      <c r="D7" s="26"/>
      <c r="E7" s="24"/>
      <c r="F7" s="27"/>
      <c r="G7" s="27"/>
      <c r="H7" s="27"/>
      <c r="I7" s="27"/>
      <c r="J7" s="27"/>
      <c r="K7" s="24"/>
    </row>
    <row r="27" spans="3:10" x14ac:dyDescent="0.35">
      <c r="C27" s="3"/>
      <c r="D27" s="3"/>
      <c r="F27" s="3"/>
      <c r="G27" s="3"/>
      <c r="H27" s="3"/>
      <c r="I27" s="3"/>
      <c r="J27" s="28"/>
    </row>
    <row r="28" spans="3:10" x14ac:dyDescent="0.35">
      <c r="C28" s="3"/>
      <c r="D28" s="3"/>
      <c r="F28" s="3"/>
      <c r="G28" s="3"/>
      <c r="H28" s="3"/>
      <c r="I28" s="3"/>
      <c r="J28" s="28"/>
    </row>
    <row r="29" spans="3:10" x14ac:dyDescent="0.35">
      <c r="C29" s="3"/>
      <c r="D29" s="3"/>
      <c r="F29" s="3"/>
      <c r="G29" s="3"/>
      <c r="H29" s="3"/>
      <c r="I29" s="3"/>
      <c r="J29" s="28"/>
    </row>
    <row r="30" spans="3:10" x14ac:dyDescent="0.35">
      <c r="C30" s="3"/>
      <c r="D30" s="3"/>
      <c r="F30" s="3"/>
      <c r="G30" s="3"/>
      <c r="H30" s="3"/>
      <c r="I30" s="3"/>
      <c r="J30" s="28"/>
    </row>
    <row r="31" spans="3:10" x14ac:dyDescent="0.35">
      <c r="C31" s="3"/>
      <c r="D31" s="3"/>
      <c r="F31" s="3"/>
      <c r="G31" s="3"/>
      <c r="H31" s="3"/>
      <c r="I31" s="3"/>
      <c r="J31" s="28"/>
    </row>
    <row r="32" spans="3:10" x14ac:dyDescent="0.35">
      <c r="C32" s="3"/>
      <c r="D32" s="3"/>
      <c r="F32" s="3"/>
      <c r="G32" s="3"/>
      <c r="H32" s="3"/>
      <c r="I32" s="3"/>
      <c r="J32" s="28"/>
    </row>
    <row r="33" spans="3:10" x14ac:dyDescent="0.35">
      <c r="C33" s="3"/>
      <c r="D33" s="3"/>
      <c r="F33" s="3"/>
      <c r="G33" s="3"/>
      <c r="H33" s="3"/>
      <c r="I33" s="3"/>
      <c r="J33" s="28"/>
    </row>
    <row r="34" spans="3:10" x14ac:dyDescent="0.35">
      <c r="C34" s="3"/>
      <c r="D34" s="3"/>
      <c r="F34" s="3"/>
      <c r="G34" s="3"/>
      <c r="H34" s="3"/>
      <c r="I34" s="3"/>
      <c r="J34" s="28"/>
    </row>
    <row r="35" spans="3:10" x14ac:dyDescent="0.35">
      <c r="C35" s="3"/>
      <c r="D35" s="3"/>
      <c r="F35" s="3"/>
      <c r="G35" s="3"/>
      <c r="H35" s="3"/>
      <c r="I35" s="3"/>
      <c r="J35" s="28"/>
    </row>
    <row r="36" spans="3:10" x14ac:dyDescent="0.35">
      <c r="C36" s="3"/>
      <c r="D36" s="3"/>
      <c r="F36" s="3"/>
      <c r="G36" s="3"/>
      <c r="H36" s="3"/>
      <c r="I36" s="3"/>
      <c r="J36" s="28"/>
    </row>
    <row r="37" spans="3:10" x14ac:dyDescent="0.35">
      <c r="C37" s="3"/>
      <c r="D37" s="3"/>
      <c r="F37" s="3"/>
      <c r="G37" s="3"/>
      <c r="H37" s="3"/>
      <c r="I37" s="3"/>
      <c r="J37" s="28"/>
    </row>
    <row r="38" spans="3:10" x14ac:dyDescent="0.35">
      <c r="C38" s="3"/>
      <c r="D38" s="3"/>
      <c r="F38" s="3"/>
      <c r="G38" s="3"/>
      <c r="H38" s="3"/>
      <c r="I38" s="3"/>
      <c r="J38" s="28"/>
    </row>
    <row r="39" spans="3:10" x14ac:dyDescent="0.35">
      <c r="C39" s="3"/>
      <c r="D39" s="3"/>
      <c r="F39" s="3"/>
      <c r="G39" s="3"/>
      <c r="H39" s="3"/>
      <c r="I39" s="3"/>
      <c r="J39" s="28"/>
    </row>
    <row r="40" spans="3:10" x14ac:dyDescent="0.35">
      <c r="C40" s="3"/>
      <c r="D40" s="3"/>
      <c r="F40" s="3"/>
      <c r="G40" s="3"/>
      <c r="H40" s="3"/>
      <c r="I40" s="3"/>
      <c r="J40" s="28"/>
    </row>
    <row r="41" spans="3:10" x14ac:dyDescent="0.35">
      <c r="C41" s="3"/>
      <c r="D41" s="3"/>
      <c r="F41" s="3"/>
      <c r="G41" s="3"/>
      <c r="H41" s="3"/>
      <c r="I41" s="3"/>
      <c r="J41" s="28"/>
    </row>
    <row r="42" spans="3:10" x14ac:dyDescent="0.35">
      <c r="C42" s="3"/>
      <c r="D42" s="3"/>
      <c r="F42" s="3"/>
      <c r="G42" s="3"/>
      <c r="H42" s="3"/>
      <c r="I42" s="3"/>
      <c r="J42" s="28"/>
    </row>
    <row r="43" spans="3:10" x14ac:dyDescent="0.35">
      <c r="C43" s="3"/>
      <c r="D43" s="3"/>
      <c r="F43" s="3"/>
      <c r="G43" s="3"/>
      <c r="H43" s="3"/>
      <c r="I43" s="3"/>
      <c r="J43" s="28"/>
    </row>
    <row r="44" spans="3:10" x14ac:dyDescent="0.35">
      <c r="C44" s="3"/>
      <c r="D44" s="3"/>
      <c r="F44" s="3"/>
      <c r="G44" s="3"/>
      <c r="H44" s="3"/>
      <c r="I44" s="3"/>
      <c r="J44" s="28"/>
    </row>
    <row r="45" spans="3:10" x14ac:dyDescent="0.35">
      <c r="C45" s="3"/>
      <c r="D45" s="3"/>
      <c r="F45" s="3"/>
      <c r="G45" s="3"/>
      <c r="H45" s="3"/>
      <c r="I45" s="3"/>
      <c r="J45" s="28"/>
    </row>
    <row r="46" spans="3:10" x14ac:dyDescent="0.35">
      <c r="C46" s="3"/>
      <c r="D46" s="3"/>
      <c r="F46" s="3"/>
      <c r="G46" s="3"/>
      <c r="H46" s="3"/>
      <c r="I46" s="3"/>
      <c r="J46" s="28"/>
    </row>
    <row r="47" spans="3:10" x14ac:dyDescent="0.35">
      <c r="C47" s="3"/>
      <c r="D47" s="3"/>
      <c r="F47" s="3"/>
      <c r="G47" s="3"/>
      <c r="H47" s="3"/>
      <c r="I47" s="3"/>
      <c r="J47" s="28"/>
    </row>
    <row r="48" spans="3:10" x14ac:dyDescent="0.35">
      <c r="C48" s="3"/>
      <c r="D48" s="3"/>
      <c r="F48" s="3"/>
      <c r="G48" s="3"/>
      <c r="H48" s="3"/>
      <c r="I48" s="3"/>
      <c r="J48" s="28"/>
    </row>
    <row r="49" spans="3:10" x14ac:dyDescent="0.35">
      <c r="C49" s="3"/>
      <c r="D49" s="3"/>
      <c r="F49" s="3"/>
      <c r="G49" s="3"/>
      <c r="H49" s="3"/>
      <c r="I49" s="3"/>
      <c r="J49" s="28"/>
    </row>
    <row r="50" spans="3:10" x14ac:dyDescent="0.35">
      <c r="C50" s="3"/>
      <c r="D50" s="3"/>
      <c r="F50" s="3"/>
      <c r="G50" s="3"/>
      <c r="H50" s="3"/>
      <c r="I50" s="3"/>
      <c r="J50" s="28"/>
    </row>
    <row r="51" spans="3:10" x14ac:dyDescent="0.35">
      <c r="C51" s="3"/>
      <c r="D51" s="3"/>
      <c r="F51" s="3"/>
      <c r="G51" s="3"/>
      <c r="H51" s="3"/>
      <c r="I51" s="3"/>
      <c r="J51" s="28"/>
    </row>
    <row r="52" spans="3:10" x14ac:dyDescent="0.35">
      <c r="C52" s="3"/>
      <c r="D52" s="3"/>
      <c r="F52" s="3"/>
      <c r="G52" s="3"/>
      <c r="H52" s="3"/>
      <c r="I52" s="3"/>
      <c r="J52" s="28"/>
    </row>
    <row r="53" spans="3:10" x14ac:dyDescent="0.35">
      <c r="C53" s="3"/>
      <c r="D53" s="3"/>
      <c r="F53" s="3"/>
      <c r="G53" s="3"/>
      <c r="H53" s="3"/>
      <c r="I53" s="3"/>
      <c r="J53" s="28"/>
    </row>
    <row r="54" spans="3:10" x14ac:dyDescent="0.35">
      <c r="C54" s="3"/>
      <c r="D54" s="3"/>
      <c r="F54" s="3"/>
      <c r="G54" s="3"/>
      <c r="H54" s="3"/>
      <c r="I54" s="3"/>
      <c r="J54" s="28"/>
    </row>
    <row r="55" spans="3:10" x14ac:dyDescent="0.35">
      <c r="C55" s="3"/>
      <c r="D55" s="3"/>
      <c r="F55" s="3"/>
      <c r="G55" s="3"/>
      <c r="H55" s="3"/>
      <c r="I55" s="3"/>
      <c r="J55" s="28"/>
    </row>
    <row r="56" spans="3:10" x14ac:dyDescent="0.35">
      <c r="C56" s="3"/>
      <c r="D56" s="3"/>
      <c r="F56" s="3"/>
      <c r="G56" s="3"/>
      <c r="H56" s="3"/>
      <c r="I56" s="3"/>
      <c r="J56" s="28"/>
    </row>
    <row r="57" spans="3:10" x14ac:dyDescent="0.35">
      <c r="C57" s="3"/>
      <c r="D57" s="3"/>
      <c r="F57" s="3"/>
      <c r="G57" s="3"/>
      <c r="H57" s="3"/>
      <c r="I57" s="3"/>
      <c r="J57" s="28"/>
    </row>
    <row r="58" spans="3:10" x14ac:dyDescent="0.35">
      <c r="C58" s="3"/>
      <c r="D58" s="3"/>
      <c r="F58" s="3"/>
      <c r="G58" s="3"/>
      <c r="H58" s="3"/>
      <c r="I58" s="3"/>
      <c r="J58" s="28"/>
    </row>
    <row r="59" spans="3:10" x14ac:dyDescent="0.35">
      <c r="C59" s="3"/>
      <c r="D59" s="3"/>
      <c r="F59" s="3"/>
      <c r="G59" s="3"/>
      <c r="H59" s="3"/>
      <c r="I59" s="3"/>
      <c r="J59" s="28"/>
    </row>
    <row r="60" spans="3:10" x14ac:dyDescent="0.35">
      <c r="C60" s="3"/>
      <c r="D60" s="3"/>
      <c r="F60" s="3"/>
      <c r="G60" s="3"/>
      <c r="H60" s="3"/>
      <c r="I60" s="3"/>
      <c r="J60" s="28"/>
    </row>
    <row r="61" spans="3:10" x14ac:dyDescent="0.35">
      <c r="C61" s="3"/>
      <c r="D61" s="3"/>
      <c r="F61" s="3"/>
      <c r="G61" s="3"/>
      <c r="H61" s="3"/>
      <c r="I61" s="3"/>
      <c r="J61" s="28"/>
    </row>
    <row r="62" spans="3:10" x14ac:dyDescent="0.35">
      <c r="C62" s="3"/>
      <c r="D62" s="3"/>
      <c r="F62" s="3"/>
      <c r="G62" s="3"/>
      <c r="H62" s="3"/>
      <c r="I62" s="3"/>
      <c r="J62" s="28"/>
    </row>
  </sheetData>
  <mergeCells count="1">
    <mergeCell ref="A1:K1"/>
  </mergeCells>
  <printOptions horizontalCentered="1"/>
  <pageMargins left="0.31496062992125984" right="0.31496062992125984" top="0.47244094488188981" bottom="0.51181102362204722" header="0.31496062992125984" footer="0.31496062992125984"/>
  <pageSetup scale="125" orientation="landscape" r:id="rId1"/>
  <headerFooter>
    <oddFooter>&amp;Cصفحه &amp;P از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شیراز</vt:lpstr>
      <vt:lpstr>بین شهری </vt:lpstr>
      <vt:lpstr>برون شهری - در اختیار</vt:lpstr>
      <vt:lpstr>بین شهری- جامانده ماه قبل</vt:lpstr>
      <vt:lpstr>برون شهری - جامانده ماه قبل</vt:lpstr>
      <vt:lpstr>'بین شهری- جامانده ماه قبل'!Print_Area</vt:lpstr>
      <vt:lpstr>'بین شهری '!Print_Area</vt:lpstr>
      <vt:lpstr>شیراز!Print_Area</vt:lpstr>
      <vt:lpstr>'برون شهری - جامانده ماه قبل'!Print_Titles</vt:lpstr>
      <vt:lpstr>'برون شهری - در اختیار'!Print_Titles</vt:lpstr>
      <vt:lpstr>'بین شهری- جامانده ماه قبل'!Print_Titles</vt:lpstr>
      <vt:lpstr>'بین شهری '!Print_Titles</vt:lpstr>
      <vt:lpstr>شیراز!Print_Titles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Hotel Chamran</dc:creator>
  <cp:lastModifiedBy>user</cp:lastModifiedBy>
  <cp:lastPrinted>2024-01-27T06:28:36Z</cp:lastPrinted>
  <dcterms:created xsi:type="dcterms:W3CDTF">2023-12-21T10:37:36Z</dcterms:created>
  <dcterms:modified xsi:type="dcterms:W3CDTF">2026-01-10T06:13:10Z</dcterms:modified>
</cp:coreProperties>
</file>